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B49F9ABF-265A-44D8-8113-EE4320D3D3F8}" xr6:coauthVersionLast="47" xr6:coauthVersionMax="47" xr10:uidLastSave="{00000000-0000-0000-0000-000000000000}"/>
  <bookViews>
    <workbookView xWindow="28680" yWindow="-120" windowWidth="25440" windowHeight="15390" tabRatio="847" activeTab="3"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s="1"/>
  <c r="F48" i="18"/>
  <c r="F47" i="18"/>
  <c r="F46" i="18"/>
  <c r="F45" i="18"/>
  <c r="G46" i="18"/>
  <c r="H46" i="18" s="1"/>
  <c r="G47" i="18"/>
  <c r="G48" i="18"/>
  <c r="H48" i="18" l="1"/>
  <c r="H47" i="18"/>
  <c r="N23" i="13"/>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E21" i="18" s="1"/>
  <c r="I218" i="13"/>
  <c r="D25" i="18"/>
  <c r="G218" i="13"/>
  <c r="L144" i="13"/>
  <c r="L108" i="13"/>
  <c r="G24" i="18" s="1"/>
  <c r="H24" i="18" s="1"/>
  <c r="D22" i="18"/>
  <c r="D21" i="18" s="1"/>
  <c r="L72" i="13"/>
  <c r="G23" i="18" s="1"/>
  <c r="H23" i="18" s="1"/>
  <c r="K36" i="13"/>
  <c r="K218" i="13" s="1"/>
  <c r="L36" i="13"/>
  <c r="L218" i="13" l="1"/>
  <c r="G25" i="18"/>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<sst xmlns="http://schemas.openxmlformats.org/spreadsheetml/2006/main" count="693" uniqueCount="480">
  <si>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</si>
  <si>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</si>
  <si>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</si>
  <si>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</si>
  <si>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</si>
  <si>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</si>
  <si>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</si>
  <si>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</si>
  <si>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</si>
  <si>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</si>
  <si>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</si>
  <si>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</si>
  <si>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</si>
  <si>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</si>
  <si>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</si>
  <si>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</si>
  <si>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</si>
  <si>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</si>
  <si>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</si>
  <si>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</si>
  <si>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</si>
  <si>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</si>
  <si>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</si>
  <si>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</si>
  <si>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</si>
  <si>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</si>
  <si>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</si>
  <si>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</si>
  <si>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</si>
  <si>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</si>
  <si>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</si>
  <si>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</si>
  <si>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</si>
  <si>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</si>
  <si>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</si>
  <si>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</si>
  <si>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</si>
  <si>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</si>
  <si>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</si>
  <si>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</si>
  <si>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</si>
  <si>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</si>
  <si>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</si>
  <si>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</si>
  <si>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</si>
  <si>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</si>
  <si>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</si>
  <si>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</si>
  <si>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</si>
  <si>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</si>
  <si>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</si>
  <si>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</si>
  <si>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</si>
  <si>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</si>
  <si>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</si>
  <si>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</si>
  <si>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</si>
  <si>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</si>
  <si>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</si>
  <si>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</si>
  <si>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</si>
  <si>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</si>
  <si>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</si>
  <si>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</si>
  <si>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</si>
  <si>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</si>
  <si>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</si>
  <si>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</si>
  <si>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</si>
  <si>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</si>
  <si>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</si>
  <si>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</si>
  <si>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</si>
  <si>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</si>
  <si>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</si>
  <si>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</si>
  <si>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</si>
  <si>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</si>
  <si>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</si>
  <si>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</si>
  <si>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</si>
  <si>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</si>
  <si>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</si>
  <si>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</si>
  <si>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</si>
  <si>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</si>
  <si>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</si>
  <si>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</si>
  <si>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</si>
  <si>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</si>
  <si>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</si>
  <si>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</si>
  <si>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</si>
  <si>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</si>
  <si>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</si>
  <si>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</si>
  <si>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</si>
  <si>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</si>
  <si>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</si>
  <si>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</si>
  <si>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</si>
  <si>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</si>
  <si>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</si>
  <si>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</si>
  <si>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</si>
  <si>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</si>
  <si>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</si>
  <si>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</si>
  <si>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</si>
  <si>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</si>
  <si>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</si>
  <si>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</si>
  <si>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</si>
  <si>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</si>
  <si>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</si>
  <si>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</si>
  <si>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</si>
  <si>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</si>
  <si>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</si>
  <si>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</si>
  <si>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</si>
  <si>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</si>
  <si>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</si>
  <si>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</si>
  <si>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</si>
  <si>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</si>
  <si>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</si>
  <si>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</si>
  <si>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</si>
  <si>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</si>
  <si>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</si>
  <si>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</si>
  <si>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</si>
  <si>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</si>
  <si>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</si>
  <si>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</si>
  <si>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</si>
  <si>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</si>
  <si>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</si>
  <si>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</si>
  <si>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</si>
  <si>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</si>
  <si>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</si>
  <si>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</si>
  <si>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</si>
  <si>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</si>
  <si>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</si>
  <si>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</si>
  <si>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</si>
  <si>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</si>
  <si>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</si>
  <si>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</si>
  <si>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</si>
  <si>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</si>
  <si>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</si>
  <si>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</si>
  <si>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</si>
  <si>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</si>
  <si>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</si>
  <si>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</si>
  <si>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</si>
  <si>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</si>
  <si>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</si>
  <si>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</si>
  <si>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</si>
  <si>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</si>
  <si>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</si>
  <si>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</si>
  <si>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</si>
  <si>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</si>
  <si>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</si>
  <si>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</si>
  <si>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</si>
  <si>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</si>
  <si>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</si>
  <si>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</si>
  <si>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</si>
  <si>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</si>
  <si>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</si>
  <si>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</si>
  <si>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</si>
  <si>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</si>
  <si>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</si>
  <si>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</si>
  <si>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</si>
  <si>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</si>
  <si>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</si>
  <si>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</si>
  <si>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</si>
  <si>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</si>
  <si>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</si>
  <si>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</si>
  <si>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</si>
  <si>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</si>
  <si>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</si>
  <si>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</si>
  <si>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</si>
  <si>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</si>
  <si>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</si>
  <si>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</si>
  <si>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</si>
  <si>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</si>
  <si>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</si>
  <si>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</si>
  <si>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</si>
  <si>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</si>
  <si>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</si>
  <si>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</si>
  <si>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</si>
  <si>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</si>
  <si>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</si>
  <si>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</si>
  <si>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</si>
  <si>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</si>
  <si>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</si>
  <si>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</si>
  <si>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</si>
  <si>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</si>
  <si>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</si>
  <si>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</si>
  <si>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</si>
  <si>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</si>
  <si>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</si>
  <si>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</si>
  <si>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</si>
  <si>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</si>
  <si>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</si>
  <si>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</si>
  <si>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</si>
  <si>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</si>
  <si>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</si>
  <si>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</si>
  <si>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</si>
  <si>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</si>
  <si>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</si>
  <si>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</si>
  <si>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</si>
  <si>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</si>
  <si>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</si>
  <si>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</si>
  <si>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</si>
  <si>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</si>
  <si>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</si>
  <si>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</si>
  <si>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</si>
  <si>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</si>
  <si>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</si>
  <si>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</si>
  <si>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</si>
  <si>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</si>
  <si>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</si>
  <si>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</si>
  <si>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</si>
  <si>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</si>
  <si>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</si>
  <si>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</si>
  <si>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</si>
  <si>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</si>
  <si>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</si>
  <si>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</si>
  <si>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</si>
  <si>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</si>
  <si>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</si>
  <si>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</si>
  <si>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</si>
  <si>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</si>
  <si>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</si>
  <si>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</si>
  <si>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</si>
  <si>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</si>
  <si>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</si>
  <si>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</si>
  <si>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</si>
  <si>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</si>
  <si>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</si>
  <si>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</si>
  <si>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</si>
  <si>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</si>
  <si>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</si>
  <si>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</si>
  <si>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</si>
  <si>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</si>
  <si>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</si>
  <si>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</si>
  <si>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</si>
  <si>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</si>
  <si>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</si>
  <si>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</si>
  <si>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</si>
  <si>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</si>
  <si>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</si>
  <si>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</si>
  <si>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</si>
  <si>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</si>
  <si>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</si>
  <si>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</si>
  <si>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</si>
  <si>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</si>
  <si>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</si>
  <si>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</si>
  <si>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</si>
  <si>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</si>
  <si>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</si>
  <si>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</si>
  <si>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</si>
  <si>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</si>
  <si>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</si>
  <si>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</si>
  <si>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</si>
  <si>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</si>
  <si>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</si>
  <si>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</si>
  <si>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</si>
  <si>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</si>
  <si>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</si>
  <si>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</si>
  <si>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</si>
  <si>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</si>
  <si>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</si>
  <si>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</si>
  <si>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</si>
  <si>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</si>
  <si>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</si>
  <si>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</si>
  <si>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</si>
  <si>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</si>
  <si>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</si>
  <si>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</si>
  <si>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</si>
  <si>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</si>
  <si>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</si>
  <si>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</si>
  <si>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</si>
  <si>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</si>
  <si>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</si>
  <si>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</si>
  <si>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</si>
  <si>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</si>
  <si>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</si>
  <si>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</si>
  <si>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</si>
  <si>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</si>
  <si>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</si>
  <si>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</si>
  <si>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</si>
  <si>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</si>
  <si>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</si>
  <si>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</si>
  <si>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</si>
  <si>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</si>
  <si>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</si>
  <si>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</si>
  <si>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</si>
  <si>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</si>
  <si>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</si>
  <si>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</si>
  <si>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</si>
  <si>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</si>
  <si>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</si>
  <si>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</si>
  <si>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BACHELOR OF BUSINESS ADMINISTRATION - BBA</t>
  </si>
  <si>
    <t>Responsable de la formation (Nom Prénom) : SIGNORETTI Luca</t>
  </si>
  <si>
    <t>Fonction : DIRECTEUR DU PROGRAMME du BBA
Grade : Enseignant Contractuel</t>
  </si>
  <si>
    <t xml:space="preserve">Etude du marché / Opportunité économique et/ou pédagogique de l’action de formation (Contexte et enjeux de la formation, besoin et identification de la demande du marché, ancrage territorial, offres concurrentes…)² en 3 lignes maximum :
Le BBA IAE Nice s'adresse à des étudiants étrangers qui cherchent à acquérir un niveau de connaissances fondamentales dans tous les domaines liés à l'administration des entreprises et leur permet ensuite de candidater à un Master international (Master International Business par exemple) </t>
  </si>
  <si>
    <t>Public visé : Etudiants étrangers ou français désirant une formation 100% anglais.</t>
  </si>
  <si>
    <r>
      <t>Prérequis :</t>
    </r>
    <r>
      <rPr>
        <sz val="11"/>
        <color theme="1"/>
        <rFont val="Calibri"/>
        <family val="2"/>
        <scheme val="minor"/>
      </rPr>
      <t xml:space="preserve"> </t>
    </r>
    <r>
      <rPr>
        <b/>
        <sz val="11"/>
        <color theme="1"/>
        <rFont val="Calibri"/>
        <family val="2"/>
        <scheme val="minor"/>
      </rPr>
      <t>Maîtrise de la langue anglaise suffisante pour pouvoir comprendre, interagir et rédiger en langue anglaise orientée Business</t>
    </r>
  </si>
  <si>
    <t xml:space="preserve">Objectif pédagogique exprimé en compétences/métiers : Le BBA n'est pas positionné comme la dernière année d'un parcours académique mais bien plus comme une année charnière pendant laquelle les étudiants se confrontent aux fondamentaux en Management et acquièrent une connaissance transversale dans le domaine de la gestion des entreprises. La plupart ont déjà des connaissances dans un domaine spécifique (droit, psychologie, qualité, journalisme, ...) et grâce au BBA ils développent ainsi un double niveau de compétences complémentaires. </t>
  </si>
  <si>
    <t>Asynchrone</t>
  </si>
  <si>
    <t>Présentiel</t>
  </si>
  <si>
    <t xml:space="preserve">Logistique (lieu de la formation, capacité salle, spécificités salles) : 
Cours en présentiel avec une salle dédiée à l'IAE de Nice, campus saint Jean d'Angely. Salle équipée d'un système performant de  visio-conférence et 20 places assises. </t>
  </si>
  <si>
    <t>Langue(s) d’enseignement : ANGLAIS 100%</t>
  </si>
  <si>
    <t>Nombre visé de participants par session :  15 étudiants</t>
  </si>
  <si>
    <t xml:space="preserve">Nombre de sessions par an et périodes de l’année : 1 session par an - COURS de début octobre à fin mars --&gt;  STAGE obligatoire (min. 4 mois) entre avril et fin août </t>
  </si>
  <si>
    <t xml:space="preserve">Rythme de la formation (journée, soir, samedi, alternance, séquences de cours groupés, cours du soir, séance de regroupement…) :
3 jours par semaine en journée </t>
  </si>
  <si>
    <t>Durée du stage : de 4 mois minimum à 6 mois maximum</t>
  </si>
  <si>
    <t>Partenariat public ou privé financier : Non</t>
  </si>
  <si>
    <t>Partenariat public ou privé académique : Non</t>
  </si>
  <si>
    <t>Informations complémentaires : Modalités pédagogiques: Présentiel
Frais de déplacement mutualisés pour BBA, EMBA &amp; Master MIB impactés sur l'un ou l'autre DU</t>
  </si>
  <si>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</si>
  <si>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Le BBA offre à des étudiants français et étrangers de niveau Bac + 2 la possibilité de se former aux fondamentaux dans les domaines du management, en prenant en compte les attentes évolutives du marché. 
Le diplôme a pour but de leur permettre d'élargir leurs connaissances de base, d'enrichir leur cœur de compétences et de les doter de compétences opérationnelles, qui leur permettront de faire face aux besoins des entreprises.
Le caractère international, multiculturel et multidisciplinaire du BBA est assuré par un enseignement dispensé intégralement en langue anglaise ; les étudiants améliorent ainsi leur niveau d'Anglais business. 
Le BBA permet ainsi aux étudiants d'acquérir un regard transversal sur les défis managériaux actuels et de comprendre les évolutions vers les tendances managériales de demain, au plan international.</t>
  </si>
  <si>
    <t>Le BBA est une formation généraliste, porte d'entrée des Masters Internationaux, et à plus long terme vers le EMBA et le EDBA. 
Il apporte une valeur ajoutée singulière à l'offre globale de l'IAE en s'adressant à un public constitué à 90% d'étudiants étrangers. Il s'agit du seul diplôme d'établissement de ce type proposé dans les formations d'Université Côte d'Azur permettant de concurrencer les offres de formation proposées par les Busines School au niveau local (Skema, Edhec, Kedge), national, et international.  
Les exigences d'une économie globalisée et d'un marché du travail fortement évolutif et relativement instable incitent les étudiants à s'engager dans des études leur permettant de construire leur socle de connaissances en management financier et marketing.
La formation est construite autour de socles de connaissances indispensables pour permettre aux étudiants de :
- se confronter à une diversité de contenus, de points de vue et de meilleures pratiques
- d'acquérir les compétences opérationnelles nécessaires à leur intégration dans tout type d'organisation
- les aider à développer leurs compétences personnelles (soft skills) pour se positionner en tant que collaborateur aux atouts spécifiques.
Le BBA permet à nos étudiants de combiner un Savoir-Faire opérationnel et un Savoir-Être personnel pour développer un Savoir-Agir en entreprise.</t>
  </si>
  <si>
    <t>Le public visé est composé d'étudiants de niveau minimum Bac + 2, français et étrangers. 
Le nombre d'étudiants visé chaque année est de 15. Il n'y a pas de tarif préférentiel consenti.</t>
  </si>
  <si>
    <t xml:space="preserve">En complément du corps enseignant permanent de l'IAE, des professeurs issus d'universités européennes et américaines apportent leurs compétences et leur vision des sujets traités. 
Le premier semestre, les unités d'enseignement sont dédiées aux fondamentaux en management, marketing, et finance d'entreprise. 
En début d'année, priorité est donnée à des enseignements délivrés par les enseignants permanents de l'IAE, afin de tisser des liens renforcés entre la communauté pédagogique de l'IAE et les étudiants.
Les professeurs et experts internationaux interviennent dans un second temps pour apporter toute la dimension internationale du BBA.
L'ensemble de l'équipe pédagogique, professeurs et intervenants professionnels étrangers, membres de la communauté pédagogique permanente de l'IAE se succèdent autour des fondamentaux en management (comptabilité, finance d'entreprise, marketing, RH, ...) toujours dans un contexte multi-culturel. </t>
  </si>
  <si>
    <t>Le public visé souhaite acquérir les fondements du management, bien souvent dans une perspective entrepreunariale ou de reconversion.
Dans leur milieu, les diplômes d'établissement types BBA et MBA ont une valeur reconnue sur le plan international - ils sont donc prêts à débourser une somme conséquente pour une formation 100% anglais de qualité.</t>
  </si>
  <si>
    <t>BBA</t>
  </si>
  <si>
    <t>EDHEC</t>
  </si>
  <si>
    <t>Privé</t>
  </si>
  <si>
    <t>diplome sur 4 ans.</t>
  </si>
  <si>
    <t>EM Lyon</t>
  </si>
  <si>
    <t>diplome sur 3 ans.</t>
  </si>
  <si>
    <t>Kedge</t>
  </si>
  <si>
    <t>JANAWADE Vikrant</t>
  </si>
  <si>
    <t>E/C</t>
  </si>
  <si>
    <t>IAE Nice</t>
  </si>
  <si>
    <t>Vikrant.JANAWADE@univ-cotedazur.fr</t>
  </si>
  <si>
    <t>MAYRHOFER Ulrike</t>
  </si>
  <si>
    <t>Ulrike.MAYRHOFER@univ-cotedazur.fr</t>
  </si>
  <si>
    <t>CAUVIN Eric</t>
  </si>
  <si>
    <t>eric.cauvin@univ-cotedazur.fr</t>
  </si>
  <si>
    <t>GUINN-MILLOT Shawna</t>
  </si>
  <si>
    <t>IAE, Poitiers</t>
  </si>
  <si>
    <t>shawna.milliot@univ-poitiers.fr</t>
  </si>
  <si>
    <t>VIEIRA DA COSTA CERQUEIRA Gustavo</t>
  </si>
  <si>
    <t>UCA Nice</t>
  </si>
  <si>
    <t>cerqueirag@yahoo.fr</t>
  </si>
  <si>
    <t>San Franciso State Unviersity</t>
  </si>
  <si>
    <t>rameshb@sfsu.edu</t>
  </si>
  <si>
    <t>CHOLETTE Susan</t>
  </si>
  <si>
    <t>cholette@sfsu.edu</t>
  </si>
  <si>
    <t>CAZAN-VADASAN, Ioana</t>
  </si>
  <si>
    <t>University Timisoara, Romania</t>
  </si>
  <si>
    <t>ioanacaz@yahoo.com</t>
  </si>
  <si>
    <t>BOLLAPRAGADA Ramesh</t>
  </si>
  <si>
    <t>WALLISER Elisabeth</t>
  </si>
  <si>
    <t>elisabeth.walliser@univ-cotedazur.fr</t>
  </si>
  <si>
    <t>SIGNORETTI Luca</t>
  </si>
  <si>
    <t>PEZZUTO Ivo</t>
  </si>
  <si>
    <t>Chief Economic Adviser</t>
  </si>
  <si>
    <t xml:space="preserve">Organisation of Affiliation : ALEKTOR Capital Ltd. Italy, UK, China </t>
  </si>
  <si>
    <t>i.pezzuto@gmail.com</t>
  </si>
  <si>
    <t>LE BAY Yves-Marie</t>
  </si>
  <si>
    <t xml:space="preserve"> ym.lebay@gmail.com</t>
  </si>
  <si>
    <t>YEFREMOV Vadim</t>
  </si>
  <si>
    <t xml:space="preserve"> Director</t>
  </si>
  <si>
    <t xml:space="preserve">Trimex International -Central and Eastern Europe </t>
  </si>
  <si>
    <t>vyefremov@wanadoo.fr</t>
  </si>
  <si>
    <t>DE RUOSI Simone</t>
  </si>
  <si>
    <t>simonederuosi@gmail.com</t>
  </si>
  <si>
    <t>Etudiant EDBA</t>
  </si>
  <si>
    <t>B2</t>
  </si>
  <si>
    <t>Fin septembre</t>
  </si>
  <si>
    <t>au fil de l'eau</t>
  </si>
  <si>
    <t>Mi Mars</t>
  </si>
  <si>
    <t>Business Writing</t>
  </si>
  <si>
    <t>Business Presenting</t>
  </si>
  <si>
    <t xml:space="preserve">Management Principles </t>
  </si>
  <si>
    <t xml:space="preserve">Organisational Behaviour </t>
  </si>
  <si>
    <t xml:space="preserve">Marketing Management 1 </t>
  </si>
  <si>
    <t xml:space="preserve">Marketing Management 2 </t>
  </si>
  <si>
    <t>Economics for Managers 1</t>
  </si>
  <si>
    <t xml:space="preserve">Economics for Managers 2 </t>
  </si>
  <si>
    <t>Principles of Business Law</t>
  </si>
  <si>
    <t xml:space="preserve">Corporate Social Responsibility </t>
  </si>
  <si>
    <t>Data and Statistics</t>
  </si>
  <si>
    <t xml:space="preserve">Managerial Accounting 1 </t>
  </si>
  <si>
    <t>Managerial Accounting 2</t>
  </si>
  <si>
    <t xml:space="preserve">Financial Management 1 </t>
  </si>
  <si>
    <t xml:space="preserve">Financial Management 2 </t>
  </si>
  <si>
    <t>Operations Analysis</t>
  </si>
  <si>
    <t xml:space="preserve">Creativity and Innovation </t>
  </si>
  <si>
    <t xml:space="preserve">Professional Problem Solving </t>
  </si>
  <si>
    <t xml:space="preserve">Professional Business Skills </t>
  </si>
  <si>
    <t xml:space="preserve">Internship </t>
  </si>
  <si>
    <t xml:space="preserve">Dissertation </t>
  </si>
  <si>
    <t>BUSINESS WRITING &amp; PRESENTING (obligatoire)</t>
  </si>
  <si>
    <t>INTRODUCTION TO MANAGEMENT (obligatoire)</t>
  </si>
  <si>
    <t>MARKETING MANAGEMENT (obligatoire)</t>
  </si>
  <si>
    <t>ECONOMICS FOR MANAGERS (obligatoire)</t>
  </si>
  <si>
    <t>FINANCIAL TOOLS (obligatoire)</t>
  </si>
  <si>
    <t>MANAGERIAL ACCOUNTING (obligatoire)</t>
  </si>
  <si>
    <t>FINANCIAL MANAGEMENT (obligatoire)</t>
  </si>
  <si>
    <t>OPERATIONAL TOOLS (obligatoire)</t>
  </si>
  <si>
    <t>PROFESSIONAL DEVELOPMENT (obligatoire)</t>
  </si>
  <si>
    <t>PROFESSIONAL EXPERIENCE (obligatoire)</t>
  </si>
  <si>
    <t>Nombre à choisir par l'étudiant : toutes les UE sont obligatoires</t>
  </si>
  <si>
    <t>Artificial Intelligence</t>
  </si>
  <si>
    <t>INFORMATION TECHNOLOGIES (obligatoire)</t>
  </si>
  <si>
    <t xml:space="preserve">Information Systems </t>
  </si>
  <si>
    <t>BUSINESS ENVIRONMENT (obligatoire)</t>
  </si>
  <si>
    <t xml:space="preserve">International Financial  Reporting </t>
  </si>
  <si>
    <t xml:space="preserve">Consultant Stratégie IA </t>
  </si>
  <si>
    <t>Fondateur : AI YM Consulting</t>
  </si>
  <si>
    <t xml:space="preserve">43600 à 84000 </t>
  </si>
  <si>
    <t>10000 par an</t>
  </si>
  <si>
    <t>13600 par an</t>
  </si>
  <si>
    <r>
      <t>Téléphone :  06 09 88 88 56
Mail :</t>
    </r>
    <r>
      <rPr>
        <sz val="11"/>
        <color theme="1"/>
        <rFont val="Calibri"/>
        <family val="2"/>
        <scheme val="minor"/>
      </rPr>
      <t xml:space="preserve"> Luca.SIGNORETTI@univ-cotedazur.fr</t>
    </r>
  </si>
  <si>
    <t>Luca.SIGNORETTI@univ-cotedazur.fr</t>
  </si>
  <si>
    <t>en date du: 21/03/2024</t>
  </si>
  <si>
    <t>Nom de l'agent : BOIRAL Delphine</t>
  </si>
  <si>
    <r>
      <t xml:space="preserve">Nous avons 2 atouts essentiels par rapport aux concurrents du marché : 
Nous sommes le seul établissement à le positionner bac+3 après un bac+2, ce qui permet un cursus en une année. 
Nous proposons de ce fait un prix très attractif (6000 euros l'année) au plan national et international. </t>
    </r>
    <r>
      <rPr>
        <b/>
        <sz val="11"/>
        <color rgb="FFFF0000"/>
        <rFont val="Calibri"/>
        <family val="2"/>
        <scheme val="minor"/>
      </rPr>
      <t xml:space="preserve">Le prix de 6000€ inclue les frais de dossiers de 600€ (non-remboursable sauf sur justificatif de l'ambassade que le visa a étè refusé). 
En cas de redoublement, le prix est de 600€ par unité d'enseignement (1 unité = 2 cours).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</si>
</sst>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0"/>
      <color rgb="FF000000"/>
      <name val="Arial"/>
      <family val="2"/>
    </font>
    <font>
      <u/>
      <sz val="11"/>
      <color rgb="FF0563C1"/>
      <name val="Arial"/>
      <family val="2"/>
    </font>
    <font>
      <u/>
      <sz val="10"/>
      <name val="Arial"/>
      <family val="2"/>
    </font>
    <font>
      <sz val="11"/>
      <name val="Calibri"/>
      <family val="2"/>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D9D9D9"/>
        <bgColor rgb="FFD9D9D9"/>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498">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4" fillId="0" borderId="11" xfId="0" applyFont="1" applyBorder="1" applyAlignment="1" applyProtection="1">
      <alignment vertical="center" wrapText="1"/>
      <protection locked="0"/>
    </xf>
    <xf numFmtId="0" fontId="0" fillId="0" borderId="12" xfId="0" applyBorder="1"/>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33" fillId="5" borderId="56"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0" fillId="0" borderId="0" xfId="0" applyBorder="1"/>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0" fontId="0" fillId="0" borderId="21" xfId="0" applyFill="1" applyBorder="1" applyAlignment="1">
      <alignment horizontal="left" vertical="center"/>
    </xf>
    <xf numFmtId="166" fontId="0" fillId="0" borderId="6" xfId="1" applyNumberFormat="1" applyFont="1" applyFill="1" applyBorder="1"/>
    <xf numFmtId="0" fontId="0" fillId="0" borderId="36" xfId="0" applyFill="1"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 fillId="0" borderId="1" xfId="3" applyBorder="1" applyAlignment="1" applyProtection="1">
      <alignment horizontal="left" vertical="center" wrapText="1"/>
      <protection locked="0"/>
    </xf>
    <xf numFmtId="49" fontId="42" fillId="21" borderId="1" xfId="0" applyNumberFormat="1" applyFont="1" applyFill="1" applyBorder="1" applyAlignment="1" applyProtection="1">
      <alignment horizontal="left" vertical="center" wrapText="1"/>
      <protection locked="0"/>
    </xf>
    <xf numFmtId="0" fontId="34" fillId="0" borderId="1" xfId="0" applyFont="1" applyFill="1" applyBorder="1" applyAlignment="1" applyProtection="1">
      <alignment vertical="center" wrapText="1"/>
      <protection locked="0"/>
    </xf>
    <xf numFmtId="0" fontId="44" fillId="4" borderId="1" xfId="3" applyFont="1" applyFill="1" applyBorder="1" applyAlignment="1" applyProtection="1">
      <alignment horizontal="left" vertical="center"/>
    </xf>
    <xf numFmtId="0" fontId="0" fillId="0" borderId="1" xfId="0" applyBorder="1" applyAlignment="1" applyProtection="1">
      <alignment horizontal="left"/>
      <protection locked="0"/>
    </xf>
    <xf numFmtId="0" fontId="34" fillId="0" borderId="49" xfId="0" applyFont="1" applyBorder="1" applyAlignment="1" applyProtection="1">
      <alignment vertical="center" wrapText="1"/>
      <protection locked="0"/>
    </xf>
    <xf numFmtId="0" fontId="34" fillId="0" borderId="37" xfId="0" applyFont="1" applyBorder="1" applyAlignment="1" applyProtection="1">
      <alignment vertical="center" wrapText="1"/>
      <protection locked="0"/>
    </xf>
    <xf numFmtId="0" fontId="34" fillId="0" borderId="50" xfId="0" applyFont="1" applyBorder="1" applyAlignment="1" applyProtection="1">
      <alignment vertical="center" wrapText="1"/>
      <protection locked="0"/>
    </xf>
    <xf numFmtId="0" fontId="3" fillId="0" borderId="50" xfId="3" applyBorder="1" applyAlignment="1" applyProtection="1">
      <alignment horizontal="left" vertical="center" wrapText="1"/>
      <protection locked="0"/>
    </xf>
    <xf numFmtId="0" fontId="45" fillId="0" borderId="51" xfId="0" applyFont="1" applyBorder="1" applyAlignment="1" applyProtection="1">
      <alignment vertical="center" wrapText="1"/>
      <protection locked="0"/>
    </xf>
    <xf numFmtId="49" fontId="42" fillId="0" borderId="1" xfId="0" applyNumberFormat="1" applyFont="1" applyFill="1" applyBorder="1" applyAlignment="1" applyProtection="1">
      <alignment horizontal="left" vertical="center" wrapText="1"/>
      <protection locked="0"/>
    </xf>
    <xf numFmtId="0" fontId="43" fillId="0" borderId="1" xfId="3" applyFont="1" applyFill="1" applyBorder="1" applyAlignment="1" applyProtection="1">
      <alignment horizontal="left" vertical="center"/>
    </xf>
    <xf numFmtId="0" fontId="34" fillId="0" borderId="7" xfId="0" applyFont="1" applyBorder="1" applyAlignment="1" applyProtection="1">
      <alignment vertical="center" wrapText="1"/>
      <protection locked="0"/>
    </xf>
    <xf numFmtId="0" fontId="46" fillId="0" borderId="0" xfId="0" applyFont="1" applyAlignment="1">
      <alignment vertical="center" wrapText="1"/>
    </xf>
    <xf numFmtId="0" fontId="3" fillId="0" borderId="8" xfId="3" applyBorder="1" applyAlignment="1" applyProtection="1">
      <alignment vertical="center" wrapText="1"/>
      <protection locked="0"/>
    </xf>
    <xf numFmtId="0" fontId="34" fillId="0" borderId="25" xfId="0" applyFont="1" applyFill="1" applyBorder="1" applyAlignment="1" applyProtection="1">
      <alignment vertical="center" wrapText="1"/>
      <protection locked="0"/>
    </xf>
    <xf numFmtId="0" fontId="3" fillId="0" borderId="1" xfId="3" applyBorder="1" applyAlignment="1" applyProtection="1">
      <alignment vertical="center" wrapText="1"/>
      <protection locked="0"/>
    </xf>
    <xf numFmtId="0" fontId="45" fillId="0" borderId="1" xfId="0" applyFont="1" applyBorder="1" applyAlignment="1" applyProtection="1">
      <alignment vertical="center" wrapText="1"/>
      <protection locked="0"/>
    </xf>
    <xf numFmtId="0" fontId="0" fillId="0" borderId="5" xfId="0" applyBorder="1" applyAlignment="1">
      <alignment horizontal="center"/>
    </xf>
    <xf numFmtId="0" fontId="0" fillId="0" borderId="1" xfId="0" applyBorder="1" applyAlignment="1">
      <alignment horizontal="center" vertical="center"/>
    </xf>
    <xf numFmtId="0" fontId="34" fillId="0" borderId="21" xfId="0" applyFont="1" applyFill="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90"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Border="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i.pezzuto@gmail.com" TargetMode="External"/><Relationship Id="rId3" Type="http://schemas.openxmlformats.org/officeDocument/2006/relationships/hyperlink" Target="mailto:rameshb@sfsu.edu" TargetMode="External"/><Relationship Id="rId7" Type="http://schemas.openxmlformats.org/officeDocument/2006/relationships/hyperlink" Target="mailto:eric.cauvin@univ-cotedazur.fr" TargetMode="External"/><Relationship Id="rId2" Type="http://schemas.openxmlformats.org/officeDocument/2006/relationships/hyperlink" Target="mailto:Vikrant.JANAWADE@univ-cotedazur.fr" TargetMode="External"/><Relationship Id="rId1" Type="http://schemas.openxmlformats.org/officeDocument/2006/relationships/hyperlink" Target="mailto:Ulrike.MAYRHOFER@univ-cotedazur.fr" TargetMode="External"/><Relationship Id="rId6" Type="http://schemas.openxmlformats.org/officeDocument/2006/relationships/hyperlink" Target="mailto:shawna.milliot@univ-poitiers.fr" TargetMode="External"/><Relationship Id="rId11" Type="http://schemas.openxmlformats.org/officeDocument/2006/relationships/vmlDrawing" Target="../drawings/vmlDrawing2.vml"/><Relationship Id="rId5" Type="http://schemas.openxmlformats.org/officeDocument/2006/relationships/hyperlink" Target="mailto:ioanacaz@yahoo.com" TargetMode="External"/><Relationship Id="rId10" Type="http://schemas.openxmlformats.org/officeDocument/2006/relationships/printerSettings" Target="../printerSettings/printerSettings5.bin"/><Relationship Id="rId4" Type="http://schemas.openxmlformats.org/officeDocument/2006/relationships/hyperlink" Target="mailto:cerqueirag@yahoo.fr" TargetMode="External"/><Relationship Id="rId9" Type="http://schemas.openxmlformats.org/officeDocument/2006/relationships/hyperlink" Target="mailto:vyefremov@wanadoo.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9" zoomScaleNormal="100" workbookViewId="0">
      <selection activeCell="A9" sqref="A9:B9"/>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58" t="s">
        <v>360</v>
      </c>
      <c r="B3" s="259"/>
    </row>
    <row r="4" spans="1:2" ht="15.75" thickBot="1" x14ac:dyDescent="0.3">
      <c r="A4" s="59" t="s">
        <v>1</v>
      </c>
      <c r="B4" s="52" t="s">
        <v>250</v>
      </c>
    </row>
    <row r="5" spans="1:2" ht="15.75" thickBot="1" x14ac:dyDescent="0.3">
      <c r="A5" s="62" t="s">
        <v>2</v>
      </c>
      <c r="B5" s="60" t="s">
        <v>289</v>
      </c>
    </row>
    <row r="6" spans="1:2" ht="30.75" thickBot="1" x14ac:dyDescent="0.3">
      <c r="A6" s="63" t="s">
        <v>3</v>
      </c>
      <c r="B6" s="61" t="s">
        <v>328</v>
      </c>
    </row>
    <row r="7" spans="1:2" x14ac:dyDescent="0.25">
      <c r="A7" s="260" t="s">
        <v>361</v>
      </c>
      <c r="B7" s="261"/>
    </row>
    <row r="8" spans="1:2" ht="30" customHeight="1" x14ac:dyDescent="0.25">
      <c r="A8" s="267" t="s">
        <v>362</v>
      </c>
      <c r="B8" s="268"/>
    </row>
    <row r="9" spans="1:2" ht="30.75" customHeight="1" thickBot="1" x14ac:dyDescent="0.3">
      <c r="A9" s="254" t="s">
        <v>475</v>
      </c>
      <c r="B9" s="255"/>
    </row>
    <row r="10" spans="1:2" ht="72" customHeight="1" thickBot="1" x14ac:dyDescent="0.3">
      <c r="A10" s="258" t="s">
        <v>363</v>
      </c>
      <c r="B10" s="259"/>
    </row>
    <row r="11" spans="1:2" x14ac:dyDescent="0.25">
      <c r="A11" s="260" t="s">
        <v>364</v>
      </c>
      <c r="B11" s="261"/>
    </row>
    <row r="12" spans="1:2" x14ac:dyDescent="0.25">
      <c r="A12" s="66" t="s">
        <v>4</v>
      </c>
      <c r="B12" s="55" t="s">
        <v>232</v>
      </c>
    </row>
    <row r="13" spans="1:2" x14ac:dyDescent="0.25">
      <c r="A13" s="65" t="s">
        <v>5</v>
      </c>
      <c r="B13" s="64" t="s">
        <v>257</v>
      </c>
    </row>
    <row r="14" spans="1:2" x14ac:dyDescent="0.25">
      <c r="A14" s="65" t="s">
        <v>6</v>
      </c>
      <c r="B14" s="64" t="s">
        <v>267</v>
      </c>
    </row>
    <row r="15" spans="1:2" ht="15.75" thickBot="1" x14ac:dyDescent="0.3">
      <c r="A15" s="254" t="s">
        <v>365</v>
      </c>
      <c r="B15" s="255"/>
    </row>
    <row r="16" spans="1:2" ht="63.75" customHeight="1" thickBot="1" x14ac:dyDescent="0.3">
      <c r="A16" s="260" t="s">
        <v>366</v>
      </c>
      <c r="B16" s="261"/>
    </row>
    <row r="17" spans="1:4" ht="21.75" customHeight="1" x14ac:dyDescent="0.25">
      <c r="A17" s="58" t="s">
        <v>7</v>
      </c>
      <c r="B17" s="56" t="s">
        <v>367</v>
      </c>
    </row>
    <row r="18" spans="1:4" ht="21.75" customHeight="1" thickBot="1" x14ac:dyDescent="0.3">
      <c r="A18" s="66" t="s">
        <v>8</v>
      </c>
      <c r="B18" s="22" t="s">
        <v>368</v>
      </c>
    </row>
    <row r="19" spans="1:4" x14ac:dyDescent="0.25">
      <c r="A19" s="58" t="s">
        <v>9</v>
      </c>
      <c r="B19" s="73"/>
    </row>
    <row r="20" spans="1:4" x14ac:dyDescent="0.25">
      <c r="A20" s="68" t="s">
        <v>10</v>
      </c>
      <c r="B20" s="22" t="s">
        <v>79</v>
      </c>
    </row>
    <row r="21" spans="1:4" ht="15.75" thickBot="1" x14ac:dyDescent="0.3">
      <c r="A21" s="69" t="s">
        <v>11</v>
      </c>
      <c r="B21" s="57" t="s">
        <v>244</v>
      </c>
    </row>
    <row r="22" spans="1:4" ht="47.25" customHeight="1" thickBot="1" x14ac:dyDescent="0.3">
      <c r="A22" s="258" t="s">
        <v>369</v>
      </c>
      <c r="B22" s="259"/>
    </row>
    <row r="23" spans="1:4" ht="27.75" customHeight="1" thickBot="1" x14ac:dyDescent="0.3">
      <c r="A23" s="258" t="s">
        <v>370</v>
      </c>
      <c r="B23" s="259"/>
    </row>
    <row r="24" spans="1:4" x14ac:dyDescent="0.25">
      <c r="A24" s="265" t="s">
        <v>371</v>
      </c>
      <c r="B24" s="266"/>
    </row>
    <row r="25" spans="1:4" ht="37.5" customHeight="1" thickBot="1" x14ac:dyDescent="0.3">
      <c r="A25" s="254" t="s">
        <v>372</v>
      </c>
      <c r="B25" s="255"/>
    </row>
    <row r="26" spans="1:4" ht="17.25" customHeight="1" x14ac:dyDescent="0.25">
      <c r="A26" s="58" t="s">
        <v>12</v>
      </c>
      <c r="B26" s="67" t="s">
        <v>261</v>
      </c>
    </row>
    <row r="27" spans="1:4" ht="51.75" customHeight="1" thickBot="1" x14ac:dyDescent="0.3">
      <c r="A27" s="254" t="s">
        <v>373</v>
      </c>
      <c r="B27" s="255"/>
    </row>
    <row r="28" spans="1:4" ht="15" customHeight="1" x14ac:dyDescent="0.25">
      <c r="A28" s="58" t="s">
        <v>13</v>
      </c>
      <c r="B28" s="72" t="s">
        <v>79</v>
      </c>
      <c r="C28" s="252"/>
      <c r="D28" s="253"/>
    </row>
    <row r="29" spans="1:4" ht="15.75" thickBot="1" x14ac:dyDescent="0.3">
      <c r="A29" s="263" t="s">
        <v>374</v>
      </c>
      <c r="B29" s="264"/>
      <c r="C29" s="252"/>
      <c r="D29" s="253"/>
    </row>
    <row r="30" spans="1:4" ht="25.5" customHeight="1" x14ac:dyDescent="0.25">
      <c r="A30" s="260" t="s">
        <v>375</v>
      </c>
      <c r="B30" s="261"/>
    </row>
    <row r="31" spans="1:4" ht="30.75" customHeight="1" thickBot="1" x14ac:dyDescent="0.3">
      <c r="A31" s="254" t="s">
        <v>376</v>
      </c>
      <c r="B31" s="255"/>
    </row>
    <row r="32" spans="1:4" ht="38.25" customHeight="1" thickBot="1" x14ac:dyDescent="0.3">
      <c r="A32" s="258" t="s">
        <v>377</v>
      </c>
      <c r="B32" s="259"/>
    </row>
    <row r="33" spans="1:2" ht="26.25" customHeight="1" x14ac:dyDescent="0.25">
      <c r="A33" s="58" t="s">
        <v>14</v>
      </c>
      <c r="B33" s="56" t="s">
        <v>264</v>
      </c>
    </row>
    <row r="34" spans="1:2" ht="80.25" customHeight="1" thickBot="1" x14ac:dyDescent="0.3">
      <c r="A34" s="254" t="s">
        <v>378</v>
      </c>
      <c r="B34" s="255"/>
    </row>
    <row r="35" spans="1:2" ht="20.25" customHeight="1" thickBot="1" x14ac:dyDescent="0.3">
      <c r="A35" s="258" t="s">
        <v>15</v>
      </c>
      <c r="B35" s="259"/>
    </row>
    <row r="36" spans="1:2" ht="21" customHeight="1" x14ac:dyDescent="0.25">
      <c r="A36" s="58" t="s">
        <v>16</v>
      </c>
      <c r="B36" s="56"/>
    </row>
    <row r="37" spans="1:2" ht="16.5" customHeight="1" thickBot="1" x14ac:dyDescent="0.3">
      <c r="A37" s="254" t="s">
        <v>17</v>
      </c>
      <c r="B37" s="255"/>
    </row>
    <row r="39" spans="1:2" x14ac:dyDescent="0.25">
      <c r="A39" s="256" t="s">
        <v>18</v>
      </c>
      <c r="B39" s="257"/>
    </row>
    <row r="41" spans="1:2" x14ac:dyDescent="0.25">
      <c r="A41" s="262" t="s">
        <v>19</v>
      </c>
      <c r="B41" s="262"/>
    </row>
    <row r="43" spans="1:2" x14ac:dyDescent="0.25">
      <c r="A43" s="251"/>
      <c r="B43" s="25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8" zoomScale="90" zoomScaleNormal="90" workbookViewId="0">
      <selection activeCell="A49" sqref="A49:Q6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2" t="s">
        <v>20</v>
      </c>
      <c r="B1" s="303"/>
      <c r="C1" s="303"/>
      <c r="D1" s="303"/>
      <c r="E1" s="303"/>
      <c r="F1" s="303"/>
      <c r="G1" s="303"/>
      <c r="H1" s="303"/>
      <c r="I1" s="303"/>
      <c r="J1" s="303"/>
      <c r="K1" s="303"/>
      <c r="L1" s="303"/>
      <c r="M1" s="303"/>
      <c r="N1" s="303"/>
      <c r="O1" s="303"/>
      <c r="P1" s="303"/>
      <c r="Q1" s="304"/>
    </row>
    <row r="2" spans="1:17" x14ac:dyDescent="0.25">
      <c r="A2" s="269" t="s">
        <v>21</v>
      </c>
      <c r="B2" s="270"/>
      <c r="C2" s="270"/>
      <c r="D2" s="270"/>
      <c r="E2" s="270"/>
      <c r="F2" s="270"/>
      <c r="G2" s="270"/>
      <c r="H2" s="270"/>
      <c r="I2" s="270"/>
      <c r="J2" s="270"/>
      <c r="K2" s="270"/>
      <c r="L2" s="270"/>
      <c r="M2" s="270"/>
      <c r="N2" s="270"/>
      <c r="O2" s="270"/>
      <c r="P2" s="270"/>
      <c r="Q2" s="271"/>
    </row>
    <row r="3" spans="1:17" ht="51" customHeight="1" x14ac:dyDescent="0.25">
      <c r="A3" s="275" t="s">
        <v>22</v>
      </c>
      <c r="B3" s="276"/>
      <c r="C3" s="276"/>
      <c r="D3" s="276"/>
      <c r="E3" s="276"/>
      <c r="F3" s="276"/>
      <c r="G3" s="276"/>
      <c r="H3" s="276"/>
      <c r="I3" s="276"/>
      <c r="J3" s="276"/>
      <c r="K3" s="276"/>
      <c r="L3" s="276"/>
      <c r="M3" s="276"/>
      <c r="N3" s="276"/>
      <c r="O3" s="276"/>
      <c r="P3" s="276"/>
      <c r="Q3" s="277"/>
    </row>
    <row r="4" spans="1:17" x14ac:dyDescent="0.25">
      <c r="A4" s="278" t="s">
        <v>379</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69" t="s">
        <v>23</v>
      </c>
      <c r="B17" s="270"/>
      <c r="C17" s="270"/>
      <c r="D17" s="270"/>
      <c r="E17" s="270"/>
      <c r="F17" s="270"/>
      <c r="G17" s="270"/>
      <c r="H17" s="270"/>
      <c r="I17" s="270"/>
      <c r="J17" s="270"/>
      <c r="K17" s="270"/>
      <c r="L17" s="270"/>
      <c r="M17" s="270"/>
      <c r="N17" s="270"/>
      <c r="O17" s="270"/>
      <c r="P17" s="270"/>
      <c r="Q17" s="271"/>
    </row>
    <row r="18" spans="1:17" ht="31.5" customHeight="1" x14ac:dyDescent="0.25">
      <c r="A18" s="275" t="s">
        <v>24</v>
      </c>
      <c r="B18" s="284"/>
      <c r="C18" s="284"/>
      <c r="D18" s="284"/>
      <c r="E18" s="284"/>
      <c r="F18" s="284"/>
      <c r="G18" s="284"/>
      <c r="H18" s="284"/>
      <c r="I18" s="284"/>
      <c r="J18" s="284"/>
      <c r="K18" s="284"/>
      <c r="L18" s="284"/>
      <c r="M18" s="284"/>
      <c r="N18" s="284"/>
      <c r="O18" s="284"/>
      <c r="P18" s="284"/>
      <c r="Q18" s="285"/>
    </row>
    <row r="19" spans="1:17" x14ac:dyDescent="0.25">
      <c r="A19" s="295" t="s">
        <v>382</v>
      </c>
      <c r="B19" s="296"/>
      <c r="C19" s="296"/>
      <c r="D19" s="296"/>
      <c r="E19" s="296"/>
      <c r="F19" s="296"/>
      <c r="G19" s="296"/>
      <c r="H19" s="296"/>
      <c r="I19" s="296"/>
      <c r="J19" s="296"/>
      <c r="K19" s="296"/>
      <c r="L19" s="296"/>
      <c r="M19" s="296"/>
      <c r="N19" s="296"/>
      <c r="O19" s="296"/>
      <c r="P19" s="296"/>
      <c r="Q19" s="297"/>
    </row>
    <row r="20" spans="1:17" x14ac:dyDescent="0.25">
      <c r="A20" s="298"/>
      <c r="B20" s="296"/>
      <c r="C20" s="296"/>
      <c r="D20" s="296"/>
      <c r="E20" s="296"/>
      <c r="F20" s="296"/>
      <c r="G20" s="296"/>
      <c r="H20" s="296"/>
      <c r="I20" s="296"/>
      <c r="J20" s="296"/>
      <c r="K20" s="296"/>
      <c r="L20" s="296"/>
      <c r="M20" s="296"/>
      <c r="N20" s="296"/>
      <c r="O20" s="296"/>
      <c r="P20" s="296"/>
      <c r="Q20" s="297"/>
    </row>
    <row r="21" spans="1:17" x14ac:dyDescent="0.25">
      <c r="A21" s="298"/>
      <c r="B21" s="296"/>
      <c r="C21" s="296"/>
      <c r="D21" s="296"/>
      <c r="E21" s="296"/>
      <c r="F21" s="296"/>
      <c r="G21" s="296"/>
      <c r="H21" s="296"/>
      <c r="I21" s="296"/>
      <c r="J21" s="296"/>
      <c r="K21" s="296"/>
      <c r="L21" s="296"/>
      <c r="M21" s="296"/>
      <c r="N21" s="296"/>
      <c r="O21" s="296"/>
      <c r="P21" s="296"/>
      <c r="Q21" s="297"/>
    </row>
    <row r="22" spans="1:17" x14ac:dyDescent="0.25">
      <c r="A22" s="298"/>
      <c r="B22" s="296"/>
      <c r="C22" s="296"/>
      <c r="D22" s="296"/>
      <c r="E22" s="296"/>
      <c r="F22" s="296"/>
      <c r="G22" s="296"/>
      <c r="H22" s="296"/>
      <c r="I22" s="296"/>
      <c r="J22" s="296"/>
      <c r="K22" s="296"/>
      <c r="L22" s="296"/>
      <c r="M22" s="296"/>
      <c r="N22" s="296"/>
      <c r="O22" s="296"/>
      <c r="P22" s="296"/>
      <c r="Q22" s="297"/>
    </row>
    <row r="23" spans="1:17" x14ac:dyDescent="0.25">
      <c r="A23" s="298"/>
      <c r="B23" s="296"/>
      <c r="C23" s="296"/>
      <c r="D23" s="296"/>
      <c r="E23" s="296"/>
      <c r="F23" s="296"/>
      <c r="G23" s="296"/>
      <c r="H23" s="296"/>
      <c r="I23" s="296"/>
      <c r="J23" s="296"/>
      <c r="K23" s="296"/>
      <c r="L23" s="296"/>
      <c r="M23" s="296"/>
      <c r="N23" s="296"/>
      <c r="O23" s="296"/>
      <c r="P23" s="296"/>
      <c r="Q23" s="297"/>
    </row>
    <row r="24" spans="1:17" x14ac:dyDescent="0.25">
      <c r="A24" s="298"/>
      <c r="B24" s="296"/>
      <c r="C24" s="296"/>
      <c r="D24" s="296"/>
      <c r="E24" s="296"/>
      <c r="F24" s="296"/>
      <c r="G24" s="296"/>
      <c r="H24" s="296"/>
      <c r="I24" s="296"/>
      <c r="J24" s="296"/>
      <c r="K24" s="296"/>
      <c r="L24" s="296"/>
      <c r="M24" s="296"/>
      <c r="N24" s="296"/>
      <c r="O24" s="296"/>
      <c r="P24" s="296"/>
      <c r="Q24" s="297"/>
    </row>
    <row r="25" spans="1:17" x14ac:dyDescent="0.25">
      <c r="A25" s="298"/>
      <c r="B25" s="296"/>
      <c r="C25" s="296"/>
      <c r="D25" s="296"/>
      <c r="E25" s="296"/>
      <c r="F25" s="296"/>
      <c r="G25" s="296"/>
      <c r="H25" s="296"/>
      <c r="I25" s="296"/>
      <c r="J25" s="296"/>
      <c r="K25" s="296"/>
      <c r="L25" s="296"/>
      <c r="M25" s="296"/>
      <c r="N25" s="296"/>
      <c r="O25" s="296"/>
      <c r="P25" s="296"/>
      <c r="Q25" s="297"/>
    </row>
    <row r="26" spans="1:17" x14ac:dyDescent="0.25">
      <c r="A26" s="298"/>
      <c r="B26" s="296"/>
      <c r="C26" s="296"/>
      <c r="D26" s="296"/>
      <c r="E26" s="296"/>
      <c r="F26" s="296"/>
      <c r="G26" s="296"/>
      <c r="H26" s="296"/>
      <c r="I26" s="296"/>
      <c r="J26" s="296"/>
      <c r="K26" s="296"/>
      <c r="L26" s="296"/>
      <c r="M26" s="296"/>
      <c r="N26" s="296"/>
      <c r="O26" s="296"/>
      <c r="P26" s="296"/>
      <c r="Q26" s="297"/>
    </row>
    <row r="27" spans="1:17" x14ac:dyDescent="0.25">
      <c r="A27" s="298"/>
      <c r="B27" s="296"/>
      <c r="C27" s="296"/>
      <c r="D27" s="296"/>
      <c r="E27" s="296"/>
      <c r="F27" s="296"/>
      <c r="G27" s="296"/>
      <c r="H27" s="296"/>
      <c r="I27" s="296"/>
      <c r="J27" s="296"/>
      <c r="K27" s="296"/>
      <c r="L27" s="296"/>
      <c r="M27" s="296"/>
      <c r="N27" s="296"/>
      <c r="O27" s="296"/>
      <c r="P27" s="296"/>
      <c r="Q27" s="297"/>
    </row>
    <row r="28" spans="1:17" x14ac:dyDescent="0.25">
      <c r="A28" s="298"/>
      <c r="B28" s="296"/>
      <c r="C28" s="296"/>
      <c r="D28" s="296"/>
      <c r="E28" s="296"/>
      <c r="F28" s="296"/>
      <c r="G28" s="296"/>
      <c r="H28" s="296"/>
      <c r="I28" s="296"/>
      <c r="J28" s="296"/>
      <c r="K28" s="296"/>
      <c r="L28" s="296"/>
      <c r="M28" s="296"/>
      <c r="N28" s="296"/>
      <c r="O28" s="296"/>
      <c r="P28" s="296"/>
      <c r="Q28" s="297"/>
    </row>
    <row r="29" spans="1:17" x14ac:dyDescent="0.25">
      <c r="A29" s="298"/>
      <c r="B29" s="296"/>
      <c r="C29" s="296"/>
      <c r="D29" s="296"/>
      <c r="E29" s="296"/>
      <c r="F29" s="296"/>
      <c r="G29" s="296"/>
      <c r="H29" s="296"/>
      <c r="I29" s="296"/>
      <c r="J29" s="296"/>
      <c r="K29" s="296"/>
      <c r="L29" s="296"/>
      <c r="M29" s="296"/>
      <c r="N29" s="296"/>
      <c r="O29" s="296"/>
      <c r="P29" s="296"/>
      <c r="Q29" s="297"/>
    </row>
    <row r="30" spans="1:17" x14ac:dyDescent="0.25">
      <c r="A30" s="298"/>
      <c r="B30" s="296"/>
      <c r="C30" s="296"/>
      <c r="D30" s="296"/>
      <c r="E30" s="296"/>
      <c r="F30" s="296"/>
      <c r="G30" s="296"/>
      <c r="H30" s="296"/>
      <c r="I30" s="296"/>
      <c r="J30" s="296"/>
      <c r="K30" s="296"/>
      <c r="L30" s="296"/>
      <c r="M30" s="296"/>
      <c r="N30" s="296"/>
      <c r="O30" s="296"/>
      <c r="P30" s="296"/>
      <c r="Q30" s="297"/>
    </row>
    <row r="31" spans="1:17" ht="15.75" thickBot="1" x14ac:dyDescent="0.3">
      <c r="A31" s="299"/>
      <c r="B31" s="300"/>
      <c r="C31" s="300"/>
      <c r="D31" s="300"/>
      <c r="E31" s="300"/>
      <c r="F31" s="300"/>
      <c r="G31" s="300"/>
      <c r="H31" s="300"/>
      <c r="I31" s="300"/>
      <c r="J31" s="300"/>
      <c r="K31" s="300"/>
      <c r="L31" s="300"/>
      <c r="M31" s="300"/>
      <c r="N31" s="300"/>
      <c r="O31" s="300"/>
      <c r="P31" s="300"/>
      <c r="Q31" s="301"/>
    </row>
    <row r="32" spans="1:17" x14ac:dyDescent="0.25">
      <c r="A32" s="269" t="s">
        <v>25</v>
      </c>
      <c r="B32" s="270"/>
      <c r="C32" s="270"/>
      <c r="D32" s="270"/>
      <c r="E32" s="270"/>
      <c r="F32" s="270"/>
      <c r="G32" s="270"/>
      <c r="H32" s="270"/>
      <c r="I32" s="270"/>
      <c r="J32" s="270"/>
      <c r="K32" s="270"/>
      <c r="L32" s="270"/>
      <c r="M32" s="270"/>
      <c r="N32" s="270"/>
      <c r="O32" s="270"/>
      <c r="P32" s="270"/>
      <c r="Q32" s="271"/>
    </row>
    <row r="33" spans="1:17" ht="20.25" customHeight="1" x14ac:dyDescent="0.25">
      <c r="A33" s="275" t="s">
        <v>26</v>
      </c>
      <c r="B33" s="276"/>
      <c r="C33" s="276"/>
      <c r="D33" s="276"/>
      <c r="E33" s="276"/>
      <c r="F33" s="276"/>
      <c r="G33" s="276"/>
      <c r="H33" s="276"/>
      <c r="I33" s="276"/>
      <c r="J33" s="276"/>
      <c r="K33" s="276"/>
      <c r="L33" s="276"/>
      <c r="M33" s="276"/>
      <c r="N33" s="276"/>
      <c r="O33" s="276"/>
      <c r="P33" s="276"/>
      <c r="Q33" s="277"/>
    </row>
    <row r="34" spans="1:17" x14ac:dyDescent="0.25">
      <c r="A34" s="278" t="s">
        <v>380</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8" customFormat="1" ht="15" customHeight="1" x14ac:dyDescent="0.25">
      <c r="A47" s="292" t="s">
        <v>27</v>
      </c>
      <c r="B47" s="293"/>
      <c r="C47" s="293"/>
      <c r="D47" s="293"/>
      <c r="E47" s="293"/>
      <c r="F47" s="293"/>
      <c r="G47" s="293"/>
      <c r="H47" s="293"/>
      <c r="I47" s="293"/>
      <c r="J47" s="293"/>
      <c r="K47" s="293"/>
      <c r="L47" s="293"/>
      <c r="M47" s="293"/>
      <c r="N47" s="293"/>
      <c r="O47" s="293"/>
      <c r="P47" s="293"/>
      <c r="Q47" s="294"/>
    </row>
    <row r="48" spans="1:17" s="18" customFormat="1" ht="20.25" customHeight="1" x14ac:dyDescent="0.25">
      <c r="A48" s="275" t="s">
        <v>28</v>
      </c>
      <c r="B48" s="276"/>
      <c r="C48" s="276"/>
      <c r="D48" s="276"/>
      <c r="E48" s="276"/>
      <c r="F48" s="276"/>
      <c r="G48" s="276"/>
      <c r="H48" s="276"/>
      <c r="I48" s="276"/>
      <c r="J48" s="276"/>
      <c r="K48" s="276"/>
      <c r="L48" s="276"/>
      <c r="M48" s="276"/>
      <c r="N48" s="276"/>
      <c r="O48" s="276"/>
      <c r="P48" s="276"/>
      <c r="Q48" s="277"/>
    </row>
    <row r="49" spans="1:17" ht="16.5" customHeight="1" x14ac:dyDescent="0.25">
      <c r="A49" s="278" t="s">
        <v>381</v>
      </c>
      <c r="B49" s="279"/>
      <c r="C49" s="279"/>
      <c r="D49" s="279"/>
      <c r="E49" s="279"/>
      <c r="F49" s="279"/>
      <c r="G49" s="279"/>
      <c r="H49" s="279"/>
      <c r="I49" s="279"/>
      <c r="J49" s="279"/>
      <c r="K49" s="279"/>
      <c r="L49" s="279"/>
      <c r="M49" s="279"/>
      <c r="N49" s="279"/>
      <c r="O49" s="279"/>
      <c r="P49" s="279"/>
      <c r="Q49" s="280"/>
    </row>
    <row r="50" spans="1:17" x14ac:dyDescent="0.25">
      <c r="A50" s="278"/>
      <c r="B50" s="279"/>
      <c r="C50" s="279"/>
      <c r="D50" s="279"/>
      <c r="E50" s="279"/>
      <c r="F50" s="279"/>
      <c r="G50" s="279"/>
      <c r="H50" s="279"/>
      <c r="I50" s="279"/>
      <c r="J50" s="279"/>
      <c r="K50" s="279"/>
      <c r="L50" s="279"/>
      <c r="M50" s="279"/>
      <c r="N50" s="279"/>
      <c r="O50" s="279"/>
      <c r="P50" s="279"/>
      <c r="Q50" s="280"/>
    </row>
    <row r="51" spans="1:17" x14ac:dyDescent="0.25">
      <c r="A51" s="278"/>
      <c r="B51" s="279"/>
      <c r="C51" s="279"/>
      <c r="D51" s="279"/>
      <c r="E51" s="279"/>
      <c r="F51" s="279"/>
      <c r="G51" s="279"/>
      <c r="H51" s="279"/>
      <c r="I51" s="279"/>
      <c r="J51" s="279"/>
      <c r="K51" s="279"/>
      <c r="L51" s="279"/>
      <c r="M51" s="279"/>
      <c r="N51" s="279"/>
      <c r="O51" s="279"/>
      <c r="P51" s="279"/>
      <c r="Q51" s="280"/>
    </row>
    <row r="52" spans="1:17" x14ac:dyDescent="0.25">
      <c r="A52" s="278"/>
      <c r="B52" s="279"/>
      <c r="C52" s="279"/>
      <c r="D52" s="279"/>
      <c r="E52" s="279"/>
      <c r="F52" s="279"/>
      <c r="G52" s="279"/>
      <c r="H52" s="279"/>
      <c r="I52" s="279"/>
      <c r="J52" s="279"/>
      <c r="K52" s="279"/>
      <c r="L52" s="279"/>
      <c r="M52" s="279"/>
      <c r="N52" s="279"/>
      <c r="O52" s="279"/>
      <c r="P52" s="279"/>
      <c r="Q52" s="280"/>
    </row>
    <row r="53" spans="1:17" x14ac:dyDescent="0.25">
      <c r="A53" s="278"/>
      <c r="B53" s="279"/>
      <c r="C53" s="279"/>
      <c r="D53" s="279"/>
      <c r="E53" s="279"/>
      <c r="F53" s="279"/>
      <c r="G53" s="279"/>
      <c r="H53" s="279"/>
      <c r="I53" s="279"/>
      <c r="J53" s="279"/>
      <c r="K53" s="279"/>
      <c r="L53" s="279"/>
      <c r="M53" s="279"/>
      <c r="N53" s="279"/>
      <c r="O53" s="279"/>
      <c r="P53" s="279"/>
      <c r="Q53" s="280"/>
    </row>
    <row r="54" spans="1:17" x14ac:dyDescent="0.25">
      <c r="A54" s="278"/>
      <c r="B54" s="279"/>
      <c r="C54" s="279"/>
      <c r="D54" s="279"/>
      <c r="E54" s="279"/>
      <c r="F54" s="279"/>
      <c r="G54" s="279"/>
      <c r="H54" s="279"/>
      <c r="I54" s="279"/>
      <c r="J54" s="279"/>
      <c r="K54" s="279"/>
      <c r="L54" s="279"/>
      <c r="M54" s="279"/>
      <c r="N54" s="279"/>
      <c r="O54" s="279"/>
      <c r="P54" s="279"/>
      <c r="Q54" s="280"/>
    </row>
    <row r="55" spans="1:17" x14ac:dyDescent="0.25">
      <c r="A55" s="278"/>
      <c r="B55" s="279"/>
      <c r="C55" s="279"/>
      <c r="D55" s="279"/>
      <c r="E55" s="279"/>
      <c r="F55" s="279"/>
      <c r="G55" s="279"/>
      <c r="H55" s="279"/>
      <c r="I55" s="279"/>
      <c r="J55" s="279"/>
      <c r="K55" s="279"/>
      <c r="L55" s="279"/>
      <c r="M55" s="279"/>
      <c r="N55" s="279"/>
      <c r="O55" s="279"/>
      <c r="P55" s="279"/>
      <c r="Q55" s="280"/>
    </row>
    <row r="56" spans="1:17" x14ac:dyDescent="0.25">
      <c r="A56" s="278"/>
      <c r="B56" s="279"/>
      <c r="C56" s="279"/>
      <c r="D56" s="279"/>
      <c r="E56" s="279"/>
      <c r="F56" s="279"/>
      <c r="G56" s="279"/>
      <c r="H56" s="279"/>
      <c r="I56" s="279"/>
      <c r="J56" s="279"/>
      <c r="K56" s="279"/>
      <c r="L56" s="279"/>
      <c r="M56" s="279"/>
      <c r="N56" s="279"/>
      <c r="O56" s="279"/>
      <c r="P56" s="279"/>
      <c r="Q56" s="280"/>
    </row>
    <row r="57" spans="1:17" x14ac:dyDescent="0.25">
      <c r="A57" s="278"/>
      <c r="B57" s="279"/>
      <c r="C57" s="279"/>
      <c r="D57" s="279"/>
      <c r="E57" s="279"/>
      <c r="F57" s="279"/>
      <c r="G57" s="279"/>
      <c r="H57" s="279"/>
      <c r="I57" s="279"/>
      <c r="J57" s="279"/>
      <c r="K57" s="279"/>
      <c r="L57" s="279"/>
      <c r="M57" s="279"/>
      <c r="N57" s="279"/>
      <c r="O57" s="279"/>
      <c r="P57" s="279"/>
      <c r="Q57" s="280"/>
    </row>
    <row r="58" spans="1:17" x14ac:dyDescent="0.25">
      <c r="A58" s="278"/>
      <c r="B58" s="279"/>
      <c r="C58" s="279"/>
      <c r="D58" s="279"/>
      <c r="E58" s="279"/>
      <c r="F58" s="279"/>
      <c r="G58" s="279"/>
      <c r="H58" s="279"/>
      <c r="I58" s="279"/>
      <c r="J58" s="279"/>
      <c r="K58" s="279"/>
      <c r="L58" s="279"/>
      <c r="M58" s="279"/>
      <c r="N58" s="279"/>
      <c r="O58" s="279"/>
      <c r="P58" s="279"/>
      <c r="Q58" s="280"/>
    </row>
    <row r="59" spans="1:17" x14ac:dyDescent="0.25">
      <c r="A59" s="278"/>
      <c r="B59" s="279"/>
      <c r="C59" s="279"/>
      <c r="D59" s="279"/>
      <c r="E59" s="279"/>
      <c r="F59" s="279"/>
      <c r="G59" s="279"/>
      <c r="H59" s="279"/>
      <c r="I59" s="279"/>
      <c r="J59" s="279"/>
      <c r="K59" s="279"/>
      <c r="L59" s="279"/>
      <c r="M59" s="279"/>
      <c r="N59" s="279"/>
      <c r="O59" s="279"/>
      <c r="P59" s="279"/>
      <c r="Q59" s="280"/>
    </row>
    <row r="60" spans="1:17" x14ac:dyDescent="0.25">
      <c r="A60" s="278"/>
      <c r="B60" s="279"/>
      <c r="C60" s="279"/>
      <c r="D60" s="279"/>
      <c r="E60" s="279"/>
      <c r="F60" s="279"/>
      <c r="G60" s="279"/>
      <c r="H60" s="279"/>
      <c r="I60" s="279"/>
      <c r="J60" s="279"/>
      <c r="K60" s="279"/>
      <c r="L60" s="279"/>
      <c r="M60" s="279"/>
      <c r="N60" s="279"/>
      <c r="O60" s="279"/>
      <c r="P60" s="279"/>
      <c r="Q60" s="280"/>
    </row>
    <row r="61" spans="1:17" ht="15.75" thickBot="1" x14ac:dyDescent="0.3">
      <c r="A61" s="281"/>
      <c r="B61" s="282"/>
      <c r="C61" s="282"/>
      <c r="D61" s="282"/>
      <c r="E61" s="282"/>
      <c r="F61" s="282"/>
      <c r="G61" s="282"/>
      <c r="H61" s="282"/>
      <c r="I61" s="282"/>
      <c r="J61" s="282"/>
      <c r="K61" s="282"/>
      <c r="L61" s="282"/>
      <c r="M61" s="282"/>
      <c r="N61" s="282"/>
      <c r="O61" s="282"/>
      <c r="P61" s="282"/>
      <c r="Q61" s="283"/>
    </row>
    <row r="62" spans="1:17" x14ac:dyDescent="0.25">
      <c r="A62" s="269" t="s">
        <v>29</v>
      </c>
      <c r="B62" s="270"/>
      <c r="C62" s="270"/>
      <c r="D62" s="270"/>
      <c r="E62" s="270"/>
      <c r="F62" s="270"/>
      <c r="G62" s="270"/>
      <c r="H62" s="270"/>
      <c r="I62" s="270"/>
      <c r="J62" s="270"/>
      <c r="K62" s="270"/>
      <c r="L62" s="270"/>
      <c r="M62" s="270"/>
      <c r="N62" s="270"/>
      <c r="O62" s="270"/>
      <c r="P62" s="270"/>
      <c r="Q62" s="271"/>
    </row>
    <row r="63" spans="1:17" ht="15" customHeight="1" x14ac:dyDescent="0.25">
      <c r="A63" s="272" t="s">
        <v>30</v>
      </c>
      <c r="B63" s="273"/>
      <c r="C63" s="273"/>
      <c r="D63" s="273"/>
      <c r="E63" s="273"/>
      <c r="F63" s="273"/>
      <c r="G63" s="273"/>
      <c r="H63" s="273"/>
      <c r="I63" s="273"/>
      <c r="J63" s="273"/>
      <c r="K63" s="273"/>
      <c r="L63" s="273"/>
      <c r="M63" s="273"/>
      <c r="N63" s="273"/>
      <c r="O63" s="273"/>
      <c r="P63" s="273"/>
      <c r="Q63" s="274"/>
    </row>
    <row r="64" spans="1:17" ht="45" x14ac:dyDescent="0.25">
      <c r="A64" s="37"/>
      <c r="B64" s="75" t="s">
        <v>31</v>
      </c>
      <c r="C64" s="75" t="s">
        <v>32</v>
      </c>
      <c r="D64" s="75" t="s">
        <v>33</v>
      </c>
      <c r="E64" s="38"/>
      <c r="F64" s="38"/>
      <c r="G64" s="38"/>
      <c r="H64" s="39"/>
      <c r="I64" s="39"/>
      <c r="J64" s="39"/>
      <c r="K64" s="39"/>
      <c r="L64" s="39"/>
      <c r="M64" s="39"/>
      <c r="N64" s="39"/>
      <c r="O64" s="39"/>
      <c r="P64" s="39"/>
      <c r="Q64" s="40"/>
    </row>
    <row r="65" spans="1:17" x14ac:dyDescent="0.25">
      <c r="A65" s="37" t="s">
        <v>34</v>
      </c>
      <c r="B65" s="37"/>
      <c r="C65" s="213"/>
      <c r="D65" s="37"/>
      <c r="E65" s="39"/>
      <c r="F65" s="39"/>
      <c r="G65" s="39"/>
      <c r="H65" s="39"/>
      <c r="I65" s="39"/>
      <c r="J65" s="39"/>
      <c r="K65" s="39"/>
      <c r="L65" s="39"/>
      <c r="M65" s="39"/>
      <c r="N65" s="39"/>
      <c r="O65" s="39"/>
      <c r="P65" s="39"/>
      <c r="Q65" s="40"/>
    </row>
    <row r="66" spans="1:17" x14ac:dyDescent="0.25">
      <c r="A66" s="37" t="s">
        <v>35</v>
      </c>
      <c r="B66" s="37"/>
      <c r="C66" s="213"/>
      <c r="D66" s="37"/>
      <c r="E66" s="39"/>
      <c r="F66" s="39"/>
      <c r="G66" s="39"/>
      <c r="H66" s="39"/>
      <c r="I66" s="39"/>
      <c r="J66" s="39"/>
      <c r="K66" s="39"/>
      <c r="L66" s="39"/>
      <c r="M66" s="39"/>
      <c r="N66" s="39"/>
      <c r="O66" s="39"/>
      <c r="P66" s="39"/>
      <c r="Q66" s="40"/>
    </row>
    <row r="67" spans="1:17" x14ac:dyDescent="0.25">
      <c r="A67" s="37" t="s">
        <v>36</v>
      </c>
      <c r="B67" s="37"/>
      <c r="C67" s="213"/>
      <c r="D67" s="37"/>
      <c r="E67" s="39"/>
      <c r="F67" s="39"/>
      <c r="G67" s="39"/>
      <c r="H67" s="39"/>
      <c r="I67" s="39"/>
      <c r="J67" s="39"/>
      <c r="K67" s="39"/>
      <c r="L67" s="39"/>
      <c r="M67" s="39"/>
      <c r="N67" s="39"/>
      <c r="O67" s="39"/>
      <c r="P67" s="39"/>
      <c r="Q67" s="40"/>
    </row>
    <row r="68" spans="1:17" x14ac:dyDescent="0.25">
      <c r="A68" s="37" t="s">
        <v>37</v>
      </c>
      <c r="B68" s="37"/>
      <c r="C68" s="213"/>
      <c r="D68" s="37"/>
      <c r="E68" s="39"/>
      <c r="F68" s="39"/>
      <c r="G68" s="39"/>
      <c r="H68" s="39"/>
      <c r="I68" s="39"/>
      <c r="J68" s="39"/>
      <c r="K68" s="39"/>
      <c r="L68" s="39"/>
      <c r="M68" s="39"/>
      <c r="N68" s="39"/>
      <c r="O68" s="39"/>
      <c r="P68" s="39"/>
      <c r="Q68" s="40"/>
    </row>
    <row r="69" spans="1:17" x14ac:dyDescent="0.25">
      <c r="A69" s="37" t="s">
        <v>38</v>
      </c>
      <c r="B69" s="37"/>
      <c r="C69" s="213"/>
      <c r="D69" s="37"/>
      <c r="E69" s="39"/>
      <c r="F69" s="39"/>
      <c r="G69" s="39"/>
      <c r="H69" s="39"/>
      <c r="I69" s="39"/>
      <c r="J69" s="39"/>
      <c r="K69" s="39"/>
      <c r="L69" s="39"/>
      <c r="M69" s="39"/>
      <c r="N69" s="39"/>
      <c r="O69" s="39"/>
      <c r="P69" s="39"/>
      <c r="Q69" s="40"/>
    </row>
    <row r="70" spans="1:17" x14ac:dyDescent="0.25">
      <c r="A70" s="37" t="s">
        <v>39</v>
      </c>
      <c r="B70" s="26"/>
      <c r="C70" s="214">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abSelected="1" zoomScale="90" zoomScaleNormal="90" workbookViewId="0">
      <selection activeCell="A20" sqref="A20:U32"/>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02" t="s">
        <v>40</v>
      </c>
      <c r="B1" s="303"/>
      <c r="C1" s="303"/>
      <c r="D1" s="303"/>
      <c r="E1" s="303"/>
      <c r="F1" s="303"/>
      <c r="G1" s="303"/>
      <c r="H1" s="303"/>
      <c r="I1" s="303"/>
      <c r="J1" s="303"/>
      <c r="K1" s="303"/>
      <c r="L1" s="303"/>
      <c r="M1" s="303"/>
      <c r="N1" s="303"/>
      <c r="O1" s="303"/>
      <c r="P1" s="303"/>
      <c r="Q1" s="303"/>
      <c r="R1" s="303"/>
      <c r="S1" s="303"/>
      <c r="T1" s="303"/>
      <c r="U1" s="303"/>
    </row>
    <row r="2" spans="1:21" ht="15.75" thickBot="1" x14ac:dyDescent="0.3">
      <c r="A2" s="315" t="s">
        <v>41</v>
      </c>
      <c r="B2" s="315"/>
      <c r="C2" s="315"/>
      <c r="D2" s="315"/>
      <c r="E2" s="315"/>
    </row>
    <row r="3" spans="1:21" x14ac:dyDescent="0.25">
      <c r="A3" s="269" t="s">
        <v>42</v>
      </c>
      <c r="B3" s="270"/>
      <c r="C3" s="270"/>
      <c r="D3" s="270"/>
      <c r="E3" s="270"/>
      <c r="F3" s="270"/>
      <c r="G3" s="270"/>
      <c r="H3" s="270"/>
      <c r="I3" s="270"/>
      <c r="J3" s="270"/>
      <c r="K3" s="270"/>
      <c r="L3" s="270"/>
      <c r="M3" s="270"/>
      <c r="N3" s="270"/>
      <c r="O3" s="270"/>
      <c r="P3" s="270"/>
      <c r="Q3" s="270"/>
      <c r="R3" s="270"/>
      <c r="S3" s="270"/>
      <c r="T3" s="270"/>
      <c r="U3" s="271"/>
    </row>
    <row r="4" spans="1:21" ht="15" customHeight="1" x14ac:dyDescent="0.25">
      <c r="A4" s="307" t="s">
        <v>43</v>
      </c>
      <c r="B4" s="308"/>
      <c r="C4" s="308"/>
      <c r="D4" s="308"/>
      <c r="E4" s="308"/>
      <c r="F4" s="308"/>
      <c r="G4" s="308"/>
      <c r="H4" s="308"/>
      <c r="I4" s="308"/>
      <c r="J4" s="308"/>
      <c r="K4" s="308"/>
      <c r="L4" s="308"/>
      <c r="M4" s="308"/>
      <c r="N4" s="308"/>
      <c r="O4" s="308"/>
      <c r="P4" s="308"/>
      <c r="Q4" s="308"/>
      <c r="R4" s="308"/>
      <c r="S4" s="308"/>
      <c r="T4" s="308"/>
      <c r="U4" s="309"/>
    </row>
    <row r="5" spans="1:21" x14ac:dyDescent="0.25">
      <c r="A5" s="295" t="s">
        <v>383</v>
      </c>
      <c r="B5" s="296"/>
      <c r="C5" s="296"/>
      <c r="D5" s="296"/>
      <c r="E5" s="296"/>
      <c r="F5" s="296"/>
      <c r="G5" s="296"/>
      <c r="H5" s="296"/>
      <c r="I5" s="296"/>
      <c r="J5" s="296"/>
      <c r="K5" s="296"/>
      <c r="L5" s="296"/>
      <c r="M5" s="296"/>
      <c r="N5" s="296"/>
      <c r="O5" s="296"/>
      <c r="P5" s="296"/>
      <c r="Q5" s="296"/>
      <c r="R5" s="296"/>
      <c r="S5" s="296"/>
      <c r="T5" s="296"/>
      <c r="U5" s="297"/>
    </row>
    <row r="6" spans="1:21" x14ac:dyDescent="0.25">
      <c r="A6" s="298"/>
      <c r="B6" s="296"/>
      <c r="C6" s="296"/>
      <c r="D6" s="296"/>
      <c r="E6" s="296"/>
      <c r="F6" s="296"/>
      <c r="G6" s="296"/>
      <c r="H6" s="296"/>
      <c r="I6" s="296"/>
      <c r="J6" s="296"/>
      <c r="K6" s="296"/>
      <c r="L6" s="296"/>
      <c r="M6" s="296"/>
      <c r="N6" s="296"/>
      <c r="O6" s="296"/>
      <c r="P6" s="296"/>
      <c r="Q6" s="296"/>
      <c r="R6" s="296"/>
      <c r="S6" s="296"/>
      <c r="T6" s="296"/>
      <c r="U6" s="297"/>
    </row>
    <row r="7" spans="1:21" x14ac:dyDescent="0.25">
      <c r="A7" s="298"/>
      <c r="B7" s="296"/>
      <c r="C7" s="296"/>
      <c r="D7" s="296"/>
      <c r="E7" s="296"/>
      <c r="F7" s="296"/>
      <c r="G7" s="296"/>
      <c r="H7" s="296"/>
      <c r="I7" s="296"/>
      <c r="J7" s="296"/>
      <c r="K7" s="296"/>
      <c r="L7" s="296"/>
      <c r="M7" s="296"/>
      <c r="N7" s="296"/>
      <c r="O7" s="296"/>
      <c r="P7" s="296"/>
      <c r="Q7" s="296"/>
      <c r="R7" s="296"/>
      <c r="S7" s="296"/>
      <c r="T7" s="296"/>
      <c r="U7" s="297"/>
    </row>
    <row r="8" spans="1:21" x14ac:dyDescent="0.25">
      <c r="A8" s="298"/>
      <c r="B8" s="296"/>
      <c r="C8" s="296"/>
      <c r="D8" s="296"/>
      <c r="E8" s="296"/>
      <c r="F8" s="296"/>
      <c r="G8" s="296"/>
      <c r="H8" s="296"/>
      <c r="I8" s="296"/>
      <c r="J8" s="296"/>
      <c r="K8" s="296"/>
      <c r="L8" s="296"/>
      <c r="M8" s="296"/>
      <c r="N8" s="296"/>
      <c r="O8" s="296"/>
      <c r="P8" s="296"/>
      <c r="Q8" s="296"/>
      <c r="R8" s="296"/>
      <c r="S8" s="296"/>
      <c r="T8" s="296"/>
      <c r="U8" s="297"/>
    </row>
    <row r="9" spans="1:21" x14ac:dyDescent="0.25">
      <c r="A9" s="298"/>
      <c r="B9" s="296"/>
      <c r="C9" s="296"/>
      <c r="D9" s="296"/>
      <c r="E9" s="296"/>
      <c r="F9" s="296"/>
      <c r="G9" s="296"/>
      <c r="H9" s="296"/>
      <c r="I9" s="296"/>
      <c r="J9" s="296"/>
      <c r="K9" s="296"/>
      <c r="L9" s="296"/>
      <c r="M9" s="296"/>
      <c r="N9" s="296"/>
      <c r="O9" s="296"/>
      <c r="P9" s="296"/>
      <c r="Q9" s="296"/>
      <c r="R9" s="296"/>
      <c r="S9" s="296"/>
      <c r="T9" s="296"/>
      <c r="U9" s="297"/>
    </row>
    <row r="10" spans="1:21" x14ac:dyDescent="0.25">
      <c r="A10" s="298"/>
      <c r="B10" s="296"/>
      <c r="C10" s="296"/>
      <c r="D10" s="296"/>
      <c r="E10" s="296"/>
      <c r="F10" s="296"/>
      <c r="G10" s="296"/>
      <c r="H10" s="296"/>
      <c r="I10" s="296"/>
      <c r="J10" s="296"/>
      <c r="K10" s="296"/>
      <c r="L10" s="296"/>
      <c r="M10" s="296"/>
      <c r="N10" s="296"/>
      <c r="O10" s="296"/>
      <c r="P10" s="296"/>
      <c r="Q10" s="296"/>
      <c r="R10" s="296"/>
      <c r="S10" s="296"/>
      <c r="T10" s="296"/>
      <c r="U10" s="297"/>
    </row>
    <row r="11" spans="1:21" x14ac:dyDescent="0.25">
      <c r="A11" s="298"/>
      <c r="B11" s="296"/>
      <c r="C11" s="296"/>
      <c r="D11" s="296"/>
      <c r="E11" s="296"/>
      <c r="F11" s="296"/>
      <c r="G11" s="296"/>
      <c r="H11" s="296"/>
      <c r="I11" s="296"/>
      <c r="J11" s="296"/>
      <c r="K11" s="296"/>
      <c r="L11" s="296"/>
      <c r="M11" s="296"/>
      <c r="N11" s="296"/>
      <c r="O11" s="296"/>
      <c r="P11" s="296"/>
      <c r="Q11" s="296"/>
      <c r="R11" s="296"/>
      <c r="S11" s="296"/>
      <c r="T11" s="296"/>
      <c r="U11" s="297"/>
    </row>
    <row r="12" spans="1:21" x14ac:dyDescent="0.25">
      <c r="A12" s="298"/>
      <c r="B12" s="296"/>
      <c r="C12" s="296"/>
      <c r="D12" s="296"/>
      <c r="E12" s="296"/>
      <c r="F12" s="296"/>
      <c r="G12" s="296"/>
      <c r="H12" s="296"/>
      <c r="I12" s="296"/>
      <c r="J12" s="296"/>
      <c r="K12" s="296"/>
      <c r="L12" s="296"/>
      <c r="M12" s="296"/>
      <c r="N12" s="296"/>
      <c r="O12" s="296"/>
      <c r="P12" s="296"/>
      <c r="Q12" s="296"/>
      <c r="R12" s="296"/>
      <c r="S12" s="296"/>
      <c r="T12" s="296"/>
      <c r="U12" s="297"/>
    </row>
    <row r="13" spans="1:21" x14ac:dyDescent="0.25">
      <c r="A13" s="298"/>
      <c r="B13" s="296"/>
      <c r="C13" s="296"/>
      <c r="D13" s="296"/>
      <c r="E13" s="296"/>
      <c r="F13" s="296"/>
      <c r="G13" s="296"/>
      <c r="H13" s="296"/>
      <c r="I13" s="296"/>
      <c r="J13" s="296"/>
      <c r="K13" s="296"/>
      <c r="L13" s="296"/>
      <c r="M13" s="296"/>
      <c r="N13" s="296"/>
      <c r="O13" s="296"/>
      <c r="P13" s="296"/>
      <c r="Q13" s="296"/>
      <c r="R13" s="296"/>
      <c r="S13" s="296"/>
      <c r="T13" s="296"/>
      <c r="U13" s="297"/>
    </row>
    <row r="14" spans="1:21" x14ac:dyDescent="0.25">
      <c r="A14" s="298"/>
      <c r="B14" s="296"/>
      <c r="C14" s="296"/>
      <c r="D14" s="296"/>
      <c r="E14" s="296"/>
      <c r="F14" s="296"/>
      <c r="G14" s="296"/>
      <c r="H14" s="296"/>
      <c r="I14" s="296"/>
      <c r="J14" s="296"/>
      <c r="K14" s="296"/>
      <c r="L14" s="296"/>
      <c r="M14" s="296"/>
      <c r="N14" s="296"/>
      <c r="O14" s="296"/>
      <c r="P14" s="296"/>
      <c r="Q14" s="296"/>
      <c r="R14" s="296"/>
      <c r="S14" s="296"/>
      <c r="T14" s="296"/>
      <c r="U14" s="297"/>
    </row>
    <row r="15" spans="1:21" x14ac:dyDescent="0.25">
      <c r="A15" s="298"/>
      <c r="B15" s="296"/>
      <c r="C15" s="296"/>
      <c r="D15" s="296"/>
      <c r="E15" s="296"/>
      <c r="F15" s="296"/>
      <c r="G15" s="296"/>
      <c r="H15" s="296"/>
      <c r="I15" s="296"/>
      <c r="J15" s="296"/>
      <c r="K15" s="296"/>
      <c r="L15" s="296"/>
      <c r="M15" s="296"/>
      <c r="N15" s="296"/>
      <c r="O15" s="296"/>
      <c r="P15" s="296"/>
      <c r="Q15" s="296"/>
      <c r="R15" s="296"/>
      <c r="S15" s="296"/>
      <c r="T15" s="296"/>
      <c r="U15" s="297"/>
    </row>
    <row r="16" spans="1:21" x14ac:dyDescent="0.25">
      <c r="A16" s="298"/>
      <c r="B16" s="296"/>
      <c r="C16" s="296"/>
      <c r="D16" s="296"/>
      <c r="E16" s="296"/>
      <c r="F16" s="296"/>
      <c r="G16" s="296"/>
      <c r="H16" s="296"/>
      <c r="I16" s="296"/>
      <c r="J16" s="296"/>
      <c r="K16" s="296"/>
      <c r="L16" s="296"/>
      <c r="M16" s="296"/>
      <c r="N16" s="296"/>
      <c r="O16" s="296"/>
      <c r="P16" s="296"/>
      <c r="Q16" s="296"/>
      <c r="R16" s="296"/>
      <c r="S16" s="296"/>
      <c r="T16" s="296"/>
      <c r="U16" s="297"/>
    </row>
    <row r="17" spans="1:21" ht="1.1499999999999999" customHeight="1" thickBot="1" x14ac:dyDescent="0.3">
      <c r="A17" s="299"/>
      <c r="B17" s="300"/>
      <c r="C17" s="300"/>
      <c r="D17" s="300"/>
      <c r="E17" s="300"/>
      <c r="F17" s="300"/>
      <c r="G17" s="300"/>
      <c r="H17" s="300"/>
      <c r="I17" s="300"/>
      <c r="J17" s="300"/>
      <c r="K17" s="300"/>
      <c r="L17" s="300"/>
      <c r="M17" s="300"/>
      <c r="N17" s="300"/>
      <c r="O17" s="300"/>
      <c r="P17" s="300"/>
      <c r="Q17" s="300"/>
      <c r="R17" s="300"/>
      <c r="S17" s="300"/>
      <c r="T17" s="300"/>
      <c r="U17" s="301"/>
    </row>
    <row r="18" spans="1:21" x14ac:dyDescent="0.25">
      <c r="A18" s="269" t="s">
        <v>44</v>
      </c>
      <c r="B18" s="270"/>
      <c r="C18" s="270"/>
      <c r="D18" s="270"/>
      <c r="E18" s="270"/>
      <c r="F18" s="270"/>
      <c r="G18" s="270"/>
      <c r="H18" s="270"/>
      <c r="I18" s="270"/>
      <c r="J18" s="270"/>
      <c r="K18" s="270"/>
      <c r="L18" s="270"/>
      <c r="M18" s="270"/>
      <c r="N18" s="270"/>
      <c r="O18" s="270"/>
      <c r="P18" s="270"/>
      <c r="Q18" s="270"/>
      <c r="R18" s="270"/>
      <c r="S18" s="270"/>
      <c r="T18" s="270"/>
      <c r="U18" s="271"/>
    </row>
    <row r="19" spans="1:21" ht="19.149999999999999" customHeight="1" x14ac:dyDescent="0.25">
      <c r="A19" s="307" t="s">
        <v>45</v>
      </c>
      <c r="B19" s="308"/>
      <c r="C19" s="308"/>
      <c r="D19" s="308"/>
      <c r="E19" s="308"/>
      <c r="F19" s="308"/>
      <c r="G19" s="308"/>
      <c r="H19" s="308"/>
      <c r="I19" s="308"/>
      <c r="J19" s="308"/>
      <c r="K19" s="308"/>
      <c r="L19" s="308"/>
      <c r="M19" s="308"/>
      <c r="N19" s="308"/>
      <c r="O19" s="308"/>
      <c r="P19" s="308"/>
      <c r="Q19" s="308"/>
      <c r="R19" s="308"/>
      <c r="S19" s="308"/>
      <c r="T19" s="308"/>
      <c r="U19" s="309"/>
    </row>
    <row r="20" spans="1:21" x14ac:dyDescent="0.25">
      <c r="A20" s="295" t="s">
        <v>479</v>
      </c>
      <c r="B20" s="296"/>
      <c r="C20" s="296"/>
      <c r="D20" s="296"/>
      <c r="E20" s="296"/>
      <c r="F20" s="296"/>
      <c r="G20" s="296"/>
      <c r="H20" s="296"/>
      <c r="I20" s="296"/>
      <c r="J20" s="296"/>
      <c r="K20" s="296"/>
      <c r="L20" s="296"/>
      <c r="M20" s="296"/>
      <c r="N20" s="296"/>
      <c r="O20" s="296"/>
      <c r="P20" s="296"/>
      <c r="Q20" s="296"/>
      <c r="R20" s="296"/>
      <c r="S20" s="296"/>
      <c r="T20" s="296"/>
      <c r="U20" s="297"/>
    </row>
    <row r="21" spans="1:21" x14ac:dyDescent="0.25">
      <c r="A21" s="298"/>
      <c r="B21" s="296"/>
      <c r="C21" s="296"/>
      <c r="D21" s="296"/>
      <c r="E21" s="296"/>
      <c r="F21" s="296"/>
      <c r="G21" s="296"/>
      <c r="H21" s="296"/>
      <c r="I21" s="296"/>
      <c r="J21" s="296"/>
      <c r="K21" s="296"/>
      <c r="L21" s="296"/>
      <c r="M21" s="296"/>
      <c r="N21" s="296"/>
      <c r="O21" s="296"/>
      <c r="P21" s="296"/>
      <c r="Q21" s="296"/>
      <c r="R21" s="296"/>
      <c r="S21" s="296"/>
      <c r="T21" s="296"/>
      <c r="U21" s="297"/>
    </row>
    <row r="22" spans="1:21" x14ac:dyDescent="0.25">
      <c r="A22" s="298"/>
      <c r="B22" s="296"/>
      <c r="C22" s="296"/>
      <c r="D22" s="296"/>
      <c r="E22" s="296"/>
      <c r="F22" s="296"/>
      <c r="G22" s="296"/>
      <c r="H22" s="296"/>
      <c r="I22" s="296"/>
      <c r="J22" s="296"/>
      <c r="K22" s="296"/>
      <c r="L22" s="296"/>
      <c r="M22" s="296"/>
      <c r="N22" s="296"/>
      <c r="O22" s="296"/>
      <c r="P22" s="296"/>
      <c r="Q22" s="296"/>
      <c r="R22" s="296"/>
      <c r="S22" s="296"/>
      <c r="T22" s="296"/>
      <c r="U22" s="297"/>
    </row>
    <row r="23" spans="1:21" x14ac:dyDescent="0.25">
      <c r="A23" s="298"/>
      <c r="B23" s="296"/>
      <c r="C23" s="296"/>
      <c r="D23" s="296"/>
      <c r="E23" s="296"/>
      <c r="F23" s="296"/>
      <c r="G23" s="296"/>
      <c r="H23" s="296"/>
      <c r="I23" s="296"/>
      <c r="J23" s="296"/>
      <c r="K23" s="296"/>
      <c r="L23" s="296"/>
      <c r="M23" s="296"/>
      <c r="N23" s="296"/>
      <c r="O23" s="296"/>
      <c r="P23" s="296"/>
      <c r="Q23" s="296"/>
      <c r="R23" s="296"/>
      <c r="S23" s="296"/>
      <c r="T23" s="296"/>
      <c r="U23" s="297"/>
    </row>
    <row r="24" spans="1:21" x14ac:dyDescent="0.25">
      <c r="A24" s="298"/>
      <c r="B24" s="296"/>
      <c r="C24" s="296"/>
      <c r="D24" s="296"/>
      <c r="E24" s="296"/>
      <c r="F24" s="296"/>
      <c r="G24" s="296"/>
      <c r="H24" s="296"/>
      <c r="I24" s="296"/>
      <c r="J24" s="296"/>
      <c r="K24" s="296"/>
      <c r="L24" s="296"/>
      <c r="M24" s="296"/>
      <c r="N24" s="296"/>
      <c r="O24" s="296"/>
      <c r="P24" s="296"/>
      <c r="Q24" s="296"/>
      <c r="R24" s="296"/>
      <c r="S24" s="296"/>
      <c r="T24" s="296"/>
      <c r="U24" s="297"/>
    </row>
    <row r="25" spans="1:21" x14ac:dyDescent="0.25">
      <c r="A25" s="298"/>
      <c r="B25" s="296"/>
      <c r="C25" s="296"/>
      <c r="D25" s="296"/>
      <c r="E25" s="296"/>
      <c r="F25" s="296"/>
      <c r="G25" s="296"/>
      <c r="H25" s="296"/>
      <c r="I25" s="296"/>
      <c r="J25" s="296"/>
      <c r="K25" s="296"/>
      <c r="L25" s="296"/>
      <c r="M25" s="296"/>
      <c r="N25" s="296"/>
      <c r="O25" s="296"/>
      <c r="P25" s="296"/>
      <c r="Q25" s="296"/>
      <c r="R25" s="296"/>
      <c r="S25" s="296"/>
      <c r="T25" s="296"/>
      <c r="U25" s="297"/>
    </row>
    <row r="26" spans="1:21" x14ac:dyDescent="0.25">
      <c r="A26" s="298"/>
      <c r="B26" s="296"/>
      <c r="C26" s="296"/>
      <c r="D26" s="296"/>
      <c r="E26" s="296"/>
      <c r="F26" s="296"/>
      <c r="G26" s="296"/>
      <c r="H26" s="296"/>
      <c r="I26" s="296"/>
      <c r="J26" s="296"/>
      <c r="K26" s="296"/>
      <c r="L26" s="296"/>
      <c r="M26" s="296"/>
      <c r="N26" s="296"/>
      <c r="O26" s="296"/>
      <c r="P26" s="296"/>
      <c r="Q26" s="296"/>
      <c r="R26" s="296"/>
      <c r="S26" s="296"/>
      <c r="T26" s="296"/>
      <c r="U26" s="297"/>
    </row>
    <row r="27" spans="1:21" x14ac:dyDescent="0.25">
      <c r="A27" s="298"/>
      <c r="B27" s="296"/>
      <c r="C27" s="296"/>
      <c r="D27" s="296"/>
      <c r="E27" s="296"/>
      <c r="F27" s="296"/>
      <c r="G27" s="296"/>
      <c r="H27" s="296"/>
      <c r="I27" s="296"/>
      <c r="J27" s="296"/>
      <c r="K27" s="296"/>
      <c r="L27" s="296"/>
      <c r="M27" s="296"/>
      <c r="N27" s="296"/>
      <c r="O27" s="296"/>
      <c r="P27" s="296"/>
      <c r="Q27" s="296"/>
      <c r="R27" s="296"/>
      <c r="S27" s="296"/>
      <c r="T27" s="296"/>
      <c r="U27" s="297"/>
    </row>
    <row r="28" spans="1:21" x14ac:dyDescent="0.25">
      <c r="A28" s="298"/>
      <c r="B28" s="296"/>
      <c r="C28" s="296"/>
      <c r="D28" s="296"/>
      <c r="E28" s="296"/>
      <c r="F28" s="296"/>
      <c r="G28" s="296"/>
      <c r="H28" s="296"/>
      <c r="I28" s="296"/>
      <c r="J28" s="296"/>
      <c r="K28" s="296"/>
      <c r="L28" s="296"/>
      <c r="M28" s="296"/>
      <c r="N28" s="296"/>
      <c r="O28" s="296"/>
      <c r="P28" s="296"/>
      <c r="Q28" s="296"/>
      <c r="R28" s="296"/>
      <c r="S28" s="296"/>
      <c r="T28" s="296"/>
      <c r="U28" s="297"/>
    </row>
    <row r="29" spans="1:21" x14ac:dyDescent="0.25">
      <c r="A29" s="298"/>
      <c r="B29" s="296"/>
      <c r="C29" s="296"/>
      <c r="D29" s="296"/>
      <c r="E29" s="296"/>
      <c r="F29" s="296"/>
      <c r="G29" s="296"/>
      <c r="H29" s="296"/>
      <c r="I29" s="296"/>
      <c r="J29" s="296"/>
      <c r="K29" s="296"/>
      <c r="L29" s="296"/>
      <c r="M29" s="296"/>
      <c r="N29" s="296"/>
      <c r="O29" s="296"/>
      <c r="P29" s="296"/>
      <c r="Q29" s="296"/>
      <c r="R29" s="296"/>
      <c r="S29" s="296"/>
      <c r="T29" s="296"/>
      <c r="U29" s="297"/>
    </row>
    <row r="30" spans="1:21" x14ac:dyDescent="0.25">
      <c r="A30" s="298"/>
      <c r="B30" s="296"/>
      <c r="C30" s="296"/>
      <c r="D30" s="296"/>
      <c r="E30" s="296"/>
      <c r="F30" s="296"/>
      <c r="G30" s="296"/>
      <c r="H30" s="296"/>
      <c r="I30" s="296"/>
      <c r="J30" s="296"/>
      <c r="K30" s="296"/>
      <c r="L30" s="296"/>
      <c r="M30" s="296"/>
      <c r="N30" s="296"/>
      <c r="O30" s="296"/>
      <c r="P30" s="296"/>
      <c r="Q30" s="296"/>
      <c r="R30" s="296"/>
      <c r="S30" s="296"/>
      <c r="T30" s="296"/>
      <c r="U30" s="297"/>
    </row>
    <row r="31" spans="1:21" x14ac:dyDescent="0.25">
      <c r="A31" s="298"/>
      <c r="B31" s="296"/>
      <c r="C31" s="296"/>
      <c r="D31" s="296"/>
      <c r="E31" s="296"/>
      <c r="F31" s="296"/>
      <c r="G31" s="296"/>
      <c r="H31" s="296"/>
      <c r="I31" s="296"/>
      <c r="J31" s="296"/>
      <c r="K31" s="296"/>
      <c r="L31" s="296"/>
      <c r="M31" s="296"/>
      <c r="N31" s="296"/>
      <c r="O31" s="296"/>
      <c r="P31" s="296"/>
      <c r="Q31" s="296"/>
      <c r="R31" s="296"/>
      <c r="S31" s="296"/>
      <c r="T31" s="296"/>
      <c r="U31" s="297"/>
    </row>
    <row r="32" spans="1:21" ht="15.75" thickBot="1" x14ac:dyDescent="0.3">
      <c r="A32" s="299"/>
      <c r="B32" s="300"/>
      <c r="C32" s="300"/>
      <c r="D32" s="300"/>
      <c r="E32" s="300"/>
      <c r="F32" s="300"/>
      <c r="G32" s="300"/>
      <c r="H32" s="300"/>
      <c r="I32" s="300"/>
      <c r="J32" s="300"/>
      <c r="K32" s="300"/>
      <c r="L32" s="300"/>
      <c r="M32" s="300"/>
      <c r="N32" s="300"/>
      <c r="O32" s="300"/>
      <c r="P32" s="300"/>
      <c r="Q32" s="300"/>
      <c r="R32" s="300"/>
      <c r="S32" s="300"/>
      <c r="T32" s="300"/>
      <c r="U32" s="301"/>
    </row>
    <row r="33" spans="1:21" x14ac:dyDescent="0.25">
      <c r="A33" s="269" t="s">
        <v>46</v>
      </c>
      <c r="B33" s="270"/>
      <c r="C33" s="270"/>
      <c r="D33" s="270"/>
      <c r="E33" s="270"/>
      <c r="F33" s="270"/>
      <c r="G33" s="270"/>
      <c r="H33" s="270"/>
      <c r="I33" s="270"/>
      <c r="J33" s="270"/>
      <c r="K33" s="270"/>
      <c r="L33" s="270"/>
      <c r="M33" s="270"/>
      <c r="N33" s="270"/>
      <c r="O33" s="270"/>
      <c r="P33" s="270"/>
      <c r="Q33" s="270"/>
      <c r="R33" s="270"/>
      <c r="S33" s="270"/>
      <c r="T33" s="270"/>
      <c r="U33" s="271"/>
    </row>
    <row r="34" spans="1:21" ht="13.9" customHeight="1" x14ac:dyDescent="0.25">
      <c r="A34" s="307"/>
      <c r="B34" s="308"/>
      <c r="C34" s="308"/>
      <c r="D34" s="308"/>
      <c r="E34" s="308"/>
      <c r="F34" s="308"/>
      <c r="G34" s="308"/>
      <c r="H34" s="308"/>
      <c r="I34" s="308"/>
      <c r="J34" s="308"/>
      <c r="K34" s="308"/>
      <c r="L34" s="308"/>
      <c r="M34" s="308"/>
      <c r="N34" s="308"/>
      <c r="O34" s="308"/>
      <c r="P34" s="308"/>
      <c r="Q34" s="308"/>
      <c r="R34" s="308"/>
      <c r="S34" s="308"/>
      <c r="T34" s="308"/>
      <c r="U34" s="309"/>
    </row>
    <row r="35" spans="1:21" ht="35.450000000000003" customHeight="1" x14ac:dyDescent="0.25">
      <c r="A35" s="316" t="s">
        <v>47</v>
      </c>
      <c r="B35" s="311"/>
      <c r="C35" s="310" t="s">
        <v>48</v>
      </c>
      <c r="D35" s="311"/>
      <c r="E35" s="310" t="s">
        <v>49</v>
      </c>
      <c r="F35" s="311"/>
      <c r="G35" s="310" t="s">
        <v>50</v>
      </c>
      <c r="H35" s="311"/>
      <c r="I35" s="310" t="s">
        <v>51</v>
      </c>
      <c r="J35" s="311"/>
      <c r="K35" s="310" t="s">
        <v>52</v>
      </c>
      <c r="L35" s="311"/>
      <c r="M35" s="310" t="s">
        <v>53</v>
      </c>
      <c r="N35" s="311"/>
      <c r="O35" s="310" t="s">
        <v>54</v>
      </c>
      <c r="P35" s="311"/>
      <c r="Q35" s="310" t="s">
        <v>55</v>
      </c>
      <c r="R35" s="312"/>
      <c r="S35" s="19" t="s">
        <v>56</v>
      </c>
      <c r="T35" s="19" t="s">
        <v>57</v>
      </c>
      <c r="U35" s="21" t="s">
        <v>58</v>
      </c>
    </row>
    <row r="36" spans="1:21" x14ac:dyDescent="0.25">
      <c r="A36" s="320" t="s">
        <v>384</v>
      </c>
      <c r="B36" s="314"/>
      <c r="C36" s="313" t="s">
        <v>385</v>
      </c>
      <c r="D36" s="314"/>
      <c r="E36" s="313" t="s">
        <v>386</v>
      </c>
      <c r="F36" s="314"/>
      <c r="G36" s="313"/>
      <c r="H36" s="314"/>
      <c r="I36" s="313" t="s">
        <v>472</v>
      </c>
      <c r="J36" s="314"/>
      <c r="K36" s="313"/>
      <c r="L36" s="314"/>
      <c r="M36" s="313" t="s">
        <v>368</v>
      </c>
      <c r="N36" s="314"/>
      <c r="O36" s="313"/>
      <c r="P36" s="314"/>
      <c r="Q36" s="313"/>
      <c r="R36" s="251"/>
      <c r="S36" s="20"/>
      <c r="T36" s="20"/>
      <c r="U36" s="22" t="s">
        <v>387</v>
      </c>
    </row>
    <row r="37" spans="1:21" x14ac:dyDescent="0.25">
      <c r="A37" s="320" t="s">
        <v>384</v>
      </c>
      <c r="B37" s="314"/>
      <c r="C37" s="313" t="s">
        <v>388</v>
      </c>
      <c r="D37" s="314"/>
      <c r="E37" s="313" t="s">
        <v>386</v>
      </c>
      <c r="F37" s="314"/>
      <c r="G37" s="313"/>
      <c r="H37" s="314"/>
      <c r="I37" s="313" t="s">
        <v>474</v>
      </c>
      <c r="J37" s="314"/>
      <c r="K37" s="313"/>
      <c r="L37" s="314"/>
      <c r="M37" s="313" t="s">
        <v>368</v>
      </c>
      <c r="N37" s="314"/>
      <c r="O37" s="313"/>
      <c r="P37" s="314"/>
      <c r="Q37" s="313"/>
      <c r="R37" s="251"/>
      <c r="S37" s="20"/>
      <c r="T37" s="20"/>
      <c r="U37" s="22" t="s">
        <v>389</v>
      </c>
    </row>
    <row r="38" spans="1:21" x14ac:dyDescent="0.25">
      <c r="A38" s="320" t="s">
        <v>384</v>
      </c>
      <c r="B38" s="314"/>
      <c r="C38" s="313" t="s">
        <v>390</v>
      </c>
      <c r="D38" s="314"/>
      <c r="E38" s="313" t="s">
        <v>386</v>
      </c>
      <c r="F38" s="314"/>
      <c r="G38" s="313"/>
      <c r="H38" s="314"/>
      <c r="I38" s="313" t="s">
        <v>473</v>
      </c>
      <c r="J38" s="314"/>
      <c r="K38" s="313"/>
      <c r="L38" s="314"/>
      <c r="M38" s="313" t="s">
        <v>368</v>
      </c>
      <c r="N38" s="314"/>
      <c r="O38" s="313"/>
      <c r="P38" s="314"/>
      <c r="Q38" s="313"/>
      <c r="R38" s="251"/>
      <c r="S38" s="20"/>
      <c r="T38" s="20"/>
      <c r="U38" s="22" t="s">
        <v>387</v>
      </c>
    </row>
    <row r="39" spans="1:21" x14ac:dyDescent="0.25">
      <c r="A39" s="320"/>
      <c r="B39" s="314"/>
      <c r="C39" s="313"/>
      <c r="D39" s="314"/>
      <c r="E39" s="313"/>
      <c r="F39" s="314"/>
      <c r="G39" s="313"/>
      <c r="H39" s="314"/>
      <c r="I39" s="313"/>
      <c r="J39" s="314"/>
      <c r="K39" s="313"/>
      <c r="L39" s="314"/>
      <c r="M39" s="313"/>
      <c r="N39" s="314"/>
      <c r="O39" s="313"/>
      <c r="P39" s="314"/>
      <c r="Q39" s="313"/>
      <c r="R39" s="251"/>
      <c r="S39" s="20"/>
      <c r="T39" s="20"/>
      <c r="U39" s="22"/>
    </row>
    <row r="40" spans="1:21" x14ac:dyDescent="0.25">
      <c r="A40" s="320"/>
      <c r="B40" s="314"/>
      <c r="C40" s="313"/>
      <c r="D40" s="314"/>
      <c r="E40" s="313"/>
      <c r="F40" s="314"/>
      <c r="G40" s="313"/>
      <c r="H40" s="314"/>
      <c r="I40" s="313"/>
      <c r="J40" s="314"/>
      <c r="K40" s="313"/>
      <c r="L40" s="314"/>
      <c r="M40" s="313"/>
      <c r="N40" s="314"/>
      <c r="O40" s="313"/>
      <c r="P40" s="314"/>
      <c r="Q40" s="313"/>
      <c r="R40" s="251"/>
      <c r="S40" s="20"/>
      <c r="T40" s="20"/>
      <c r="U40" s="22"/>
    </row>
    <row r="41" spans="1:21" x14ac:dyDescent="0.25">
      <c r="A41" s="320"/>
      <c r="B41" s="314"/>
      <c r="C41" s="313"/>
      <c r="D41" s="314"/>
      <c r="E41" s="313"/>
      <c r="F41" s="314"/>
      <c r="G41" s="313"/>
      <c r="H41" s="314"/>
      <c r="I41" s="313"/>
      <c r="J41" s="314"/>
      <c r="K41" s="313"/>
      <c r="L41" s="314"/>
      <c r="M41" s="313"/>
      <c r="N41" s="314"/>
      <c r="O41" s="313"/>
      <c r="P41" s="314"/>
      <c r="Q41" s="313"/>
      <c r="R41" s="251"/>
      <c r="S41" s="20"/>
      <c r="T41" s="20"/>
      <c r="U41" s="22"/>
    </row>
    <row r="42" spans="1:21" x14ac:dyDescent="0.25">
      <c r="A42" s="320"/>
      <c r="B42" s="314"/>
      <c r="C42" s="313"/>
      <c r="D42" s="314"/>
      <c r="E42" s="313"/>
      <c r="F42" s="314"/>
      <c r="G42" s="313"/>
      <c r="H42" s="314"/>
      <c r="I42" s="313"/>
      <c r="J42" s="314"/>
      <c r="K42" s="313"/>
      <c r="L42" s="314"/>
      <c r="M42" s="313"/>
      <c r="N42" s="314"/>
      <c r="O42" s="313"/>
      <c r="P42" s="314"/>
      <c r="Q42" s="313"/>
      <c r="R42" s="251"/>
      <c r="S42" s="20"/>
      <c r="T42" s="20"/>
      <c r="U42" s="22"/>
    </row>
    <row r="43" spans="1:21" x14ac:dyDescent="0.25">
      <c r="A43" s="320"/>
      <c r="B43" s="314"/>
      <c r="C43" s="313"/>
      <c r="D43" s="314"/>
      <c r="E43" s="313"/>
      <c r="F43" s="314"/>
      <c r="G43" s="313"/>
      <c r="H43" s="314"/>
      <c r="I43" s="313"/>
      <c r="J43" s="314"/>
      <c r="K43" s="313"/>
      <c r="L43" s="314"/>
      <c r="M43" s="313"/>
      <c r="N43" s="314"/>
      <c r="O43" s="313"/>
      <c r="P43" s="314"/>
      <c r="Q43" s="313"/>
      <c r="R43" s="251"/>
      <c r="S43" s="20"/>
      <c r="T43" s="20"/>
      <c r="U43" s="22"/>
    </row>
    <row r="44" spans="1:21" x14ac:dyDescent="0.25">
      <c r="A44" s="321"/>
      <c r="B44" s="306"/>
      <c r="C44" s="305"/>
      <c r="D44" s="306"/>
      <c r="E44" s="305"/>
      <c r="F44" s="306"/>
      <c r="G44" s="305"/>
      <c r="H44" s="306"/>
      <c r="I44" s="305"/>
      <c r="J44" s="306"/>
      <c r="K44" s="305"/>
      <c r="L44" s="306"/>
      <c r="M44" s="305"/>
      <c r="N44" s="306"/>
      <c r="O44" s="305"/>
      <c r="P44" s="306"/>
      <c r="Q44" s="305"/>
      <c r="R44" s="319"/>
      <c r="S44" s="23"/>
      <c r="T44" s="23"/>
      <c r="U44" s="24"/>
    </row>
    <row r="46" spans="1:21" ht="55.15" customHeight="1" x14ac:dyDescent="0.25">
      <c r="A46" s="317" t="s">
        <v>59</v>
      </c>
      <c r="B46" s="31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15" sqref="G15"/>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5" t="s">
        <v>60</v>
      </c>
      <c r="B1" s="326"/>
      <c r="C1" s="326"/>
      <c r="D1" s="326"/>
      <c r="E1" s="326"/>
      <c r="F1" s="326"/>
      <c r="G1" s="326"/>
      <c r="H1" s="326"/>
      <c r="I1" s="326"/>
      <c r="J1" s="326"/>
      <c r="K1" s="326"/>
      <c r="L1" s="327"/>
    </row>
    <row r="2" spans="1:12" ht="24.75" customHeight="1" thickBot="1" x14ac:dyDescent="0.3">
      <c r="A2" s="322" t="s">
        <v>61</v>
      </c>
      <c r="B2" s="323"/>
      <c r="C2" s="323"/>
      <c r="D2" s="323"/>
      <c r="E2" s="324"/>
      <c r="F2" s="158"/>
      <c r="G2" s="328" t="s">
        <v>62</v>
      </c>
      <c r="H2" s="329"/>
      <c r="I2" s="329"/>
      <c r="J2" s="329"/>
      <c r="K2" s="329"/>
      <c r="L2" s="330"/>
    </row>
    <row r="3" spans="1:12" ht="36.75" customHeight="1" thickBot="1" x14ac:dyDescent="0.3">
      <c r="A3" s="176" t="s">
        <v>63</v>
      </c>
      <c r="B3" s="176" t="s">
        <v>64</v>
      </c>
      <c r="C3" s="177" t="s">
        <v>65</v>
      </c>
      <c r="D3" s="178" t="s">
        <v>66</v>
      </c>
      <c r="E3" s="179" t="s">
        <v>67</v>
      </c>
      <c r="F3" s="180"/>
      <c r="G3" s="176" t="s">
        <v>63</v>
      </c>
      <c r="H3" s="176" t="s">
        <v>68</v>
      </c>
      <c r="I3" s="181" t="s">
        <v>69</v>
      </c>
      <c r="J3" s="182" t="s">
        <v>66</v>
      </c>
      <c r="K3" s="182" t="s">
        <v>67</v>
      </c>
      <c r="L3" s="183" t="s">
        <v>70</v>
      </c>
    </row>
    <row r="4" spans="1:12" ht="60.75" thickBot="1" x14ac:dyDescent="0.3">
      <c r="A4" s="166" t="s">
        <v>391</v>
      </c>
      <c r="B4" s="159" t="s">
        <v>392</v>
      </c>
      <c r="C4" s="161" t="s">
        <v>393</v>
      </c>
      <c r="D4" s="230" t="s">
        <v>394</v>
      </c>
      <c r="E4" s="162">
        <v>60</v>
      </c>
      <c r="G4" s="242" t="s">
        <v>416</v>
      </c>
      <c r="H4" s="163" t="s">
        <v>417</v>
      </c>
      <c r="I4" s="243" t="s">
        <v>418</v>
      </c>
      <c r="J4" s="244" t="s">
        <v>419</v>
      </c>
      <c r="K4" s="245">
        <v>60</v>
      </c>
      <c r="L4" s="160"/>
    </row>
    <row r="5" spans="1:12" ht="45" x14ac:dyDescent="0.25">
      <c r="A5" s="166" t="s">
        <v>395</v>
      </c>
      <c r="B5" s="159" t="s">
        <v>392</v>
      </c>
      <c r="C5" s="161" t="s">
        <v>393</v>
      </c>
      <c r="D5" s="230" t="s">
        <v>396</v>
      </c>
      <c r="E5" s="162">
        <v>30</v>
      </c>
      <c r="G5" s="163" t="s">
        <v>420</v>
      </c>
      <c r="H5" s="163" t="s">
        <v>470</v>
      </c>
      <c r="I5" s="250" t="s">
        <v>471</v>
      </c>
      <c r="J5" s="161" t="s">
        <v>421</v>
      </c>
      <c r="K5" s="161">
        <v>30</v>
      </c>
      <c r="L5" s="165"/>
    </row>
    <row r="6" spans="1:12" ht="45" x14ac:dyDescent="0.25">
      <c r="A6" s="26" t="s">
        <v>397</v>
      </c>
      <c r="B6" s="240" t="s">
        <v>392</v>
      </c>
      <c r="C6" s="161" t="s">
        <v>393</v>
      </c>
      <c r="D6" s="241" t="s">
        <v>398</v>
      </c>
      <c r="E6" s="232">
        <v>60</v>
      </c>
      <c r="G6" s="163" t="s">
        <v>422</v>
      </c>
      <c r="H6" s="163" t="s">
        <v>423</v>
      </c>
      <c r="I6" s="164" t="s">
        <v>424</v>
      </c>
      <c r="J6" s="246" t="s">
        <v>425</v>
      </c>
      <c r="K6" s="247">
        <v>60</v>
      </c>
      <c r="L6" s="165"/>
    </row>
    <row r="7" spans="1:12" ht="30" x14ac:dyDescent="0.25">
      <c r="A7" s="231" t="s">
        <v>399</v>
      </c>
      <c r="B7" s="231" t="s">
        <v>392</v>
      </c>
      <c r="C7" s="26" t="s">
        <v>400</v>
      </c>
      <c r="D7" s="233" t="s">
        <v>401</v>
      </c>
      <c r="E7" s="232">
        <v>30</v>
      </c>
      <c r="G7" s="163" t="s">
        <v>426</v>
      </c>
      <c r="H7" s="163" t="s">
        <v>428</v>
      </c>
      <c r="I7" s="164" t="s">
        <v>393</v>
      </c>
      <c r="J7" s="246" t="s">
        <v>427</v>
      </c>
      <c r="K7" s="247">
        <v>30</v>
      </c>
      <c r="L7" s="165"/>
    </row>
    <row r="8" spans="1:12" x14ac:dyDescent="0.25">
      <c r="A8" s="169" t="s">
        <v>402</v>
      </c>
      <c r="B8" s="169" t="s">
        <v>392</v>
      </c>
      <c r="C8" s="169" t="s">
        <v>403</v>
      </c>
      <c r="D8" s="234" t="s">
        <v>404</v>
      </c>
      <c r="E8" s="169">
        <v>30</v>
      </c>
      <c r="G8" s="163"/>
      <c r="H8" s="163"/>
      <c r="I8" s="164"/>
      <c r="J8" s="161"/>
      <c r="K8" s="161"/>
      <c r="L8" s="165"/>
    </row>
    <row r="9" spans="1:12" ht="30" x14ac:dyDescent="0.25">
      <c r="A9" s="166" t="s">
        <v>412</v>
      </c>
      <c r="B9" s="161" t="s">
        <v>392</v>
      </c>
      <c r="C9" s="161" t="s">
        <v>405</v>
      </c>
      <c r="D9" s="230" t="s">
        <v>406</v>
      </c>
      <c r="E9" s="162">
        <v>30</v>
      </c>
      <c r="G9" s="167"/>
      <c r="H9" s="167"/>
      <c r="I9" s="168"/>
      <c r="J9" s="169"/>
      <c r="K9" s="169"/>
      <c r="L9" s="165"/>
    </row>
    <row r="10" spans="1:12" ht="30" x14ac:dyDescent="0.25">
      <c r="A10" s="235" t="s">
        <v>407</v>
      </c>
      <c r="B10" s="236" t="s">
        <v>392</v>
      </c>
      <c r="C10" s="237" t="s">
        <v>405</v>
      </c>
      <c r="D10" s="238" t="s">
        <v>408</v>
      </c>
      <c r="E10" s="239">
        <v>30</v>
      </c>
      <c r="G10" s="170"/>
      <c r="H10" s="170"/>
      <c r="I10" s="168"/>
      <c r="J10" s="169"/>
      <c r="K10" s="169"/>
      <c r="L10" s="165"/>
    </row>
    <row r="11" spans="1:12" ht="30.75" thickBot="1" x14ac:dyDescent="0.3">
      <c r="A11" s="231" t="s">
        <v>409</v>
      </c>
      <c r="B11" s="161" t="s">
        <v>392</v>
      </c>
      <c r="C11" s="232" t="s">
        <v>410</v>
      </c>
      <c r="D11" s="233" t="s">
        <v>411</v>
      </c>
      <c r="E11" s="169">
        <v>30</v>
      </c>
      <c r="G11" s="171"/>
      <c r="H11" s="172"/>
      <c r="I11" s="173"/>
      <c r="J11" s="174"/>
      <c r="K11" s="174"/>
      <c r="L11" s="175"/>
    </row>
    <row r="12" spans="1:12" x14ac:dyDescent="0.25">
      <c r="A12" s="169" t="s">
        <v>413</v>
      </c>
      <c r="B12" s="169" t="s">
        <v>392</v>
      </c>
      <c r="C12" s="169" t="s">
        <v>393</v>
      </c>
      <c r="D12" s="169" t="s">
        <v>414</v>
      </c>
      <c r="E12" s="169">
        <v>30</v>
      </c>
      <c r="G12" s="3"/>
      <c r="H12" s="3"/>
      <c r="I12" s="3"/>
      <c r="J12" s="3"/>
    </row>
    <row r="13" spans="1:12" x14ac:dyDescent="0.25">
      <c r="A13" s="169" t="s">
        <v>415</v>
      </c>
      <c r="B13" s="169" t="s">
        <v>392</v>
      </c>
      <c r="C13" s="169" t="s">
        <v>393</v>
      </c>
      <c r="D13" s="169" t="s">
        <v>476</v>
      </c>
      <c r="E13" s="169">
        <v>120</v>
      </c>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3">
    <dataValidation type="list" allowBlank="1" showInputMessage="1" showErrorMessage="1" sqref="B4:B5 B9:B11" xr:uid="{D4557869-5E96-491E-B0BD-9DB7452E4977}">
      <formula1>"E/C, E (PRAG ou PRCE), C, ATER, PUPH/MCUPH"</formula1>
    </dataValidation>
    <dataValidation allowBlank="1" showInputMessage="1" promptTitle="NOM" prompt="Indiquez le NOM de l'enseignant délivrant le cours" sqref="A7:A8 A11" xr:uid="{3479FBB3-282F-45E2-9D54-F84CE8C0D9ED}"/>
    <dataValidation allowBlank="1" showInputMessage="1" promptTitle="Prénom" prompt="Indiquez le prénom de l'enseignant délivrant le cours" sqref="B6:B8 D7:D8 D11" xr:uid="{B65DF680-2F4A-4ED1-8E72-B7076C26CD1F}"/>
  </dataValidations>
  <hyperlinks>
    <hyperlink ref="D5" r:id="rId1" xr:uid="{5DA5D3E2-2078-4A33-B43C-E70FEE4F3E09}"/>
    <hyperlink ref="D4" r:id="rId2" xr:uid="{19F26E60-A2FB-40B6-A2DD-FCE256D6EA64}"/>
    <hyperlink ref="D9" r:id="rId3" xr:uid="{9A2A0FFF-5B5F-431A-8A9F-EE49B4BC3697}"/>
    <hyperlink ref="D8" r:id="rId4" xr:uid="{2E6488A4-9F8C-4FD1-BED3-5423182DAF22}"/>
    <hyperlink ref="D11" r:id="rId5" xr:uid="{44E979A3-9020-4953-899A-BE6ECAA3A817}"/>
    <hyperlink ref="D7" r:id="rId6" xr:uid="{778905C5-1720-4E09-9952-997CDCC3455C}"/>
    <hyperlink ref="D6" r:id="rId7" xr:uid="{6E7970A2-53CB-442A-A656-6D4F8CB2F99A}"/>
    <hyperlink ref="J4" r:id="rId8" xr:uid="{0368200A-7681-46CD-BC9E-5A27EB972E4C}"/>
    <hyperlink ref="J6" r:id="rId9" xr:uid="{8596632E-C780-4222-B43A-6150EED28BB1}"/>
  </hyperlinks>
  <pageMargins left="0.7" right="0.7" top="0.75" bottom="0.75" header="0.3" footer="0.3"/>
  <pageSetup paperSize="9" scale="45" orientation="portrait" r:id="rId10"/>
  <headerFooter>
    <oddHeader>&amp;L&amp;G</oddHeader>
  </headerFooter>
  <legacyDrawingHF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2" sqref="B2:C2"/>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0" t="s">
        <v>71</v>
      </c>
      <c r="B1" s="341"/>
      <c r="C1" s="341"/>
      <c r="D1" s="341"/>
      <c r="E1" s="341"/>
      <c r="F1" s="341"/>
      <c r="G1" s="341"/>
      <c r="H1" s="341"/>
      <c r="I1" s="341"/>
      <c r="J1" s="341"/>
      <c r="K1" s="341"/>
      <c r="L1" s="341"/>
      <c r="M1" s="342"/>
    </row>
    <row r="2" spans="1:13" s="4" customFormat="1" ht="20.25" customHeight="1" x14ac:dyDescent="0.25">
      <c r="A2" s="189" t="s">
        <v>72</v>
      </c>
      <c r="B2" s="345" t="s">
        <v>432</v>
      </c>
      <c r="C2" s="346"/>
      <c r="D2" s="351"/>
      <c r="E2" s="352"/>
      <c r="F2" s="352"/>
      <c r="G2" s="352"/>
      <c r="H2" s="352"/>
      <c r="I2" s="352"/>
      <c r="J2" s="352"/>
      <c r="K2" s="352"/>
      <c r="L2" s="352"/>
      <c r="M2" s="353"/>
    </row>
    <row r="3" spans="1:13" s="4" customFormat="1" ht="20.25" customHeight="1" x14ac:dyDescent="0.25">
      <c r="A3" s="5" t="s">
        <v>73</v>
      </c>
      <c r="B3" s="347" t="s">
        <v>430</v>
      </c>
      <c r="C3" s="348"/>
      <c r="D3" s="354"/>
      <c r="E3" s="355"/>
      <c r="F3" s="355"/>
      <c r="G3" s="355"/>
      <c r="H3" s="355"/>
      <c r="I3" s="355"/>
      <c r="J3" s="355"/>
      <c r="K3" s="355"/>
      <c r="L3" s="355"/>
      <c r="M3" s="356"/>
    </row>
    <row r="4" spans="1:13" s="4" customFormat="1" ht="20.25" customHeight="1" x14ac:dyDescent="0.25">
      <c r="A4" s="5" t="s">
        <v>74</v>
      </c>
      <c r="B4" s="347" t="s">
        <v>431</v>
      </c>
      <c r="C4" s="348"/>
      <c r="D4" s="354"/>
      <c r="E4" s="355"/>
      <c r="F4" s="355"/>
      <c r="G4" s="355"/>
      <c r="H4" s="355"/>
      <c r="I4" s="355"/>
      <c r="J4" s="355"/>
      <c r="K4" s="355"/>
      <c r="L4" s="355"/>
      <c r="M4" s="356"/>
    </row>
    <row r="5" spans="1:13" s="4" customFormat="1" ht="20.25" customHeight="1" thickBot="1" x14ac:dyDescent="0.3">
      <c r="A5" s="6" t="s">
        <v>75</v>
      </c>
      <c r="B5" s="349">
        <v>15</v>
      </c>
      <c r="C5" s="350"/>
      <c r="D5" s="357"/>
      <c r="E5" s="358"/>
      <c r="F5" s="358"/>
      <c r="G5" s="358"/>
      <c r="H5" s="358"/>
      <c r="I5" s="358"/>
      <c r="J5" s="358"/>
      <c r="K5" s="358"/>
      <c r="L5" s="358"/>
      <c r="M5" s="359"/>
    </row>
    <row r="6" spans="1:13" ht="15.75" customHeight="1" x14ac:dyDescent="0.25">
      <c r="A6" s="360" t="s">
        <v>76</v>
      </c>
      <c r="B6" s="343"/>
      <c r="C6" s="343" t="s">
        <v>77</v>
      </c>
      <c r="D6" s="343"/>
      <c r="E6" s="343"/>
      <c r="F6" s="343"/>
      <c r="G6" s="343"/>
      <c r="H6" s="343"/>
      <c r="I6" s="343"/>
      <c r="J6" s="343"/>
      <c r="K6" s="343"/>
      <c r="L6" s="343"/>
      <c r="M6" s="344"/>
    </row>
    <row r="7" spans="1:13" ht="31.5" customHeight="1" x14ac:dyDescent="0.25">
      <c r="A7" s="7" t="s">
        <v>78</v>
      </c>
      <c r="B7" s="10" t="s">
        <v>79</v>
      </c>
      <c r="C7" s="9" t="s">
        <v>80</v>
      </c>
      <c r="D7" s="364"/>
      <c r="E7" s="365"/>
      <c r="F7" s="365"/>
      <c r="G7" s="365"/>
      <c r="H7" s="365"/>
      <c r="I7" s="365"/>
      <c r="J7" s="365"/>
      <c r="K7" s="365"/>
      <c r="L7" s="365"/>
      <c r="M7" s="366"/>
    </row>
    <row r="8" spans="1:13" ht="31.5" customHeight="1" x14ac:dyDescent="0.25">
      <c r="A8" s="7" t="s">
        <v>81</v>
      </c>
      <c r="B8" s="10" t="s">
        <v>79</v>
      </c>
      <c r="C8" s="9" t="s">
        <v>80</v>
      </c>
      <c r="D8" s="364"/>
      <c r="E8" s="365"/>
      <c r="F8" s="365"/>
      <c r="G8" s="365"/>
      <c r="H8" s="365"/>
      <c r="I8" s="365"/>
      <c r="J8" s="365"/>
      <c r="K8" s="365"/>
      <c r="L8" s="365"/>
      <c r="M8" s="366"/>
    </row>
    <row r="9" spans="1:13" ht="31.5" customHeight="1" x14ac:dyDescent="0.25">
      <c r="A9" s="7" t="s">
        <v>82</v>
      </c>
      <c r="B9" s="10" t="s">
        <v>79</v>
      </c>
      <c r="C9" s="361" t="s">
        <v>83</v>
      </c>
      <c r="D9" s="362"/>
      <c r="E9" s="362"/>
      <c r="F9" s="362"/>
      <c r="G9" s="362"/>
      <c r="H9" s="362"/>
      <c r="I9" s="362"/>
      <c r="J9" s="362"/>
      <c r="K9" s="362"/>
      <c r="L9" s="362"/>
      <c r="M9" s="363"/>
    </row>
    <row r="10" spans="1:13" ht="31.5" customHeight="1" x14ac:dyDescent="0.25">
      <c r="A10" s="7" t="s">
        <v>84</v>
      </c>
      <c r="B10" s="10" t="s">
        <v>79</v>
      </c>
      <c r="C10" s="331" t="s">
        <v>85</v>
      </c>
      <c r="D10" s="332"/>
      <c r="E10" s="332"/>
      <c r="F10" s="332"/>
      <c r="G10" s="332"/>
      <c r="H10" s="332"/>
      <c r="I10" s="332"/>
      <c r="J10" s="332"/>
      <c r="K10" s="332"/>
      <c r="L10" s="332"/>
      <c r="M10" s="333"/>
    </row>
    <row r="11" spans="1:13" ht="31.5" customHeight="1" x14ac:dyDescent="0.25">
      <c r="A11" s="7" t="s">
        <v>86</v>
      </c>
      <c r="B11" s="10" t="s">
        <v>244</v>
      </c>
      <c r="C11" s="12" t="s">
        <v>87</v>
      </c>
      <c r="D11" s="334" t="s">
        <v>88</v>
      </c>
      <c r="E11" s="335"/>
      <c r="F11" s="335"/>
      <c r="G11" s="335"/>
      <c r="H11" s="335"/>
      <c r="I11" s="335"/>
      <c r="J11" s="335"/>
      <c r="K11" s="335"/>
      <c r="L11" s="335"/>
      <c r="M11" s="336"/>
    </row>
    <row r="12" spans="1:13" ht="31.5" customHeight="1" x14ac:dyDescent="0.25">
      <c r="A12" s="7" t="s">
        <v>89</v>
      </c>
      <c r="B12" s="10" t="s">
        <v>244</v>
      </c>
      <c r="C12" s="12" t="s">
        <v>87</v>
      </c>
      <c r="D12" s="373" t="s">
        <v>90</v>
      </c>
      <c r="E12" s="374"/>
      <c r="F12" s="118"/>
      <c r="G12" s="367"/>
      <c r="H12" s="368"/>
      <c r="I12" s="368"/>
      <c r="J12" s="368"/>
      <c r="K12" s="368"/>
      <c r="L12" s="368"/>
      <c r="M12" s="369"/>
    </row>
    <row r="13" spans="1:13" ht="31.5" customHeight="1" x14ac:dyDescent="0.25">
      <c r="A13" s="7" t="s">
        <v>91</v>
      </c>
      <c r="B13" s="10" t="s">
        <v>79</v>
      </c>
      <c r="C13" s="12" t="s">
        <v>87</v>
      </c>
      <c r="D13" s="373" t="s">
        <v>90</v>
      </c>
      <c r="E13" s="374"/>
      <c r="F13" s="118" t="s">
        <v>429</v>
      </c>
      <c r="G13" s="370"/>
      <c r="H13" s="371"/>
      <c r="I13" s="371"/>
      <c r="J13" s="371"/>
      <c r="K13" s="371"/>
      <c r="L13" s="371"/>
      <c r="M13" s="372"/>
    </row>
    <row r="14" spans="1:13" ht="31.5" customHeight="1" x14ac:dyDescent="0.25">
      <c r="A14" s="7" t="s">
        <v>92</v>
      </c>
      <c r="B14" s="10" t="s">
        <v>244</v>
      </c>
      <c r="C14" s="12" t="s">
        <v>87</v>
      </c>
      <c r="D14" s="334" t="s">
        <v>93</v>
      </c>
      <c r="E14" s="335"/>
      <c r="F14" s="335"/>
      <c r="G14" s="335"/>
      <c r="H14" s="335"/>
      <c r="I14" s="335"/>
      <c r="J14" s="335"/>
      <c r="K14" s="335"/>
      <c r="L14" s="335"/>
      <c r="M14" s="336"/>
    </row>
    <row r="15" spans="1:13" ht="31.5" customHeight="1" x14ac:dyDescent="0.25">
      <c r="A15" s="7" t="s">
        <v>94</v>
      </c>
      <c r="B15" s="10" t="s">
        <v>79</v>
      </c>
      <c r="C15" s="12" t="s">
        <v>87</v>
      </c>
      <c r="D15" s="334" t="s">
        <v>95</v>
      </c>
      <c r="E15" s="335"/>
      <c r="F15" s="335"/>
      <c r="G15" s="335"/>
      <c r="H15" s="335"/>
      <c r="I15" s="335"/>
      <c r="J15" s="335"/>
      <c r="K15" s="335"/>
      <c r="L15" s="335"/>
      <c r="M15" s="336"/>
    </row>
    <row r="16" spans="1:13" ht="31.5" customHeight="1" x14ac:dyDescent="0.25">
      <c r="A16" s="7" t="s">
        <v>96</v>
      </c>
      <c r="B16" s="10" t="s">
        <v>244</v>
      </c>
      <c r="C16" s="12" t="s">
        <v>87</v>
      </c>
      <c r="D16" s="9" t="s">
        <v>97</v>
      </c>
      <c r="E16" s="9"/>
      <c r="F16" s="364"/>
      <c r="G16" s="365"/>
      <c r="H16" s="365"/>
      <c r="I16" s="365"/>
      <c r="J16" s="365"/>
      <c r="K16" s="365"/>
      <c r="L16" s="365"/>
      <c r="M16" s="366"/>
    </row>
    <row r="17" spans="1:13" ht="31.5" customHeight="1" x14ac:dyDescent="0.25">
      <c r="A17" s="7" t="s">
        <v>98</v>
      </c>
      <c r="B17" s="10" t="s">
        <v>244</v>
      </c>
      <c r="C17" s="12" t="s">
        <v>87</v>
      </c>
      <c r="D17" s="9" t="s">
        <v>97</v>
      </c>
      <c r="E17" s="9"/>
      <c r="F17" s="364"/>
      <c r="G17" s="365"/>
      <c r="H17" s="365"/>
      <c r="I17" s="365"/>
      <c r="J17" s="365"/>
      <c r="K17" s="365"/>
      <c r="L17" s="365"/>
      <c r="M17" s="366"/>
    </row>
    <row r="18" spans="1:13" ht="48.75" customHeight="1" thickBot="1" x14ac:dyDescent="0.3">
      <c r="A18" s="8" t="s">
        <v>99</v>
      </c>
      <c r="B18" s="11" t="s">
        <v>79</v>
      </c>
      <c r="C18" s="337" t="s">
        <v>100</v>
      </c>
      <c r="D18" s="338"/>
      <c r="E18" s="338"/>
      <c r="F18" s="338"/>
      <c r="G18" s="338"/>
      <c r="H18" s="338"/>
      <c r="I18" s="338"/>
      <c r="J18" s="338"/>
      <c r="K18" s="338"/>
      <c r="L18" s="338"/>
      <c r="M18" s="33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90" zoomScaleNormal="90" workbookViewId="0">
      <selection activeCell="C56" sqref="C56"/>
    </sheetView>
  </sheetViews>
  <sheetFormatPr baseColWidth="10" defaultColWidth="11.42578125" defaultRowHeight="15" x14ac:dyDescent="0.25"/>
  <cols>
    <col min="1" max="1" width="41.28515625" customWidth="1"/>
    <col min="2" max="2" width="18.5703125" customWidth="1"/>
    <col min="3" max="3" width="37.71093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383" t="s">
        <v>101</v>
      </c>
      <c r="B1" s="384"/>
      <c r="C1" s="384"/>
      <c r="D1" s="384"/>
      <c r="E1" s="384"/>
      <c r="F1" s="384"/>
      <c r="G1" s="384"/>
      <c r="H1" s="384"/>
      <c r="I1" s="384"/>
      <c r="J1" s="384"/>
      <c r="K1" s="384"/>
      <c r="L1" s="384"/>
      <c r="M1" s="25"/>
    </row>
    <row r="2" spans="1:14" x14ac:dyDescent="0.25">
      <c r="A2" s="380" t="s">
        <v>102</v>
      </c>
      <c r="B2" s="381"/>
      <c r="C2" s="381"/>
      <c r="D2" s="381"/>
      <c r="E2" s="381"/>
      <c r="F2" s="381"/>
      <c r="G2" s="381"/>
      <c r="H2" s="381"/>
      <c r="I2" s="381"/>
      <c r="J2" s="381"/>
      <c r="K2" s="381"/>
      <c r="L2" s="382"/>
    </row>
    <row r="3" spans="1:14" ht="30" customHeight="1" thickBot="1" x14ac:dyDescent="0.3">
      <c r="A3" s="188" t="s">
        <v>103</v>
      </c>
      <c r="B3" s="375" t="s">
        <v>464</v>
      </c>
      <c r="C3" s="376"/>
      <c r="D3" s="377"/>
      <c r="E3" s="378"/>
      <c r="F3" s="378"/>
      <c r="G3" s="378"/>
      <c r="H3" s="378"/>
      <c r="I3" s="378"/>
      <c r="J3" s="378"/>
      <c r="K3" s="378"/>
      <c r="L3" s="379"/>
    </row>
    <row r="4" spans="1:14" ht="94.5" customHeight="1" thickBot="1" x14ac:dyDescent="0.3">
      <c r="A4" s="186" t="s">
        <v>105</v>
      </c>
      <c r="B4" s="187" t="s">
        <v>106</v>
      </c>
      <c r="C4" s="187" t="s">
        <v>107</v>
      </c>
      <c r="D4" s="187" t="s">
        <v>108</v>
      </c>
      <c r="E4" s="187" t="s">
        <v>109</v>
      </c>
      <c r="F4" s="187" t="s">
        <v>343</v>
      </c>
      <c r="G4" s="187" t="s">
        <v>110</v>
      </c>
      <c r="H4" s="187" t="s">
        <v>343</v>
      </c>
      <c r="I4" s="187" t="s">
        <v>111</v>
      </c>
      <c r="J4" s="187" t="s">
        <v>343</v>
      </c>
      <c r="K4" s="184" t="s">
        <v>112</v>
      </c>
      <c r="L4" s="185" t="s">
        <v>113</v>
      </c>
      <c r="M4" s="41"/>
      <c r="N4" s="204" t="s">
        <v>353</v>
      </c>
    </row>
    <row r="5" spans="1:14" x14ac:dyDescent="0.25">
      <c r="A5" s="29" t="s">
        <v>454</v>
      </c>
      <c r="B5" s="29">
        <v>5</v>
      </c>
      <c r="C5" s="29" t="s">
        <v>433</v>
      </c>
      <c r="D5" s="29">
        <v>2.5</v>
      </c>
      <c r="E5" s="29">
        <v>18</v>
      </c>
      <c r="F5" s="248" t="s">
        <v>241</v>
      </c>
      <c r="G5" s="29">
        <v>3</v>
      </c>
      <c r="H5" s="248" t="s">
        <v>241</v>
      </c>
      <c r="I5" s="28"/>
      <c r="J5" s="28"/>
      <c r="K5" s="148">
        <f>E5*1.5+G5+I5*2/3</f>
        <v>30</v>
      </c>
      <c r="L5" s="149">
        <f>IF(OR(F5="non",F5=""),E5*1.5,0)+IF(OR(H5="non",H5=""),G5*1,0)+IF(OR(J5="",J5="non"),I5*2/3,0)</f>
        <v>30</v>
      </c>
      <c r="N5" s="227" t="str">
        <f>IF(ISNA(MATCH("Délocalisée",$F$5:$F$35,0)),"","Délocalisée")</f>
        <v/>
      </c>
    </row>
    <row r="6" spans="1:14" x14ac:dyDescent="0.25">
      <c r="A6" s="29" t="s">
        <v>454</v>
      </c>
      <c r="B6" s="29">
        <v>5</v>
      </c>
      <c r="C6" s="29" t="s">
        <v>434</v>
      </c>
      <c r="D6" s="29">
        <v>2.5</v>
      </c>
      <c r="E6" s="29">
        <v>18</v>
      </c>
      <c r="F6" s="248" t="s">
        <v>241</v>
      </c>
      <c r="G6" s="29">
        <v>3</v>
      </c>
      <c r="H6" s="248" t="s">
        <v>241</v>
      </c>
      <c r="I6" s="26"/>
      <c r="J6" s="26"/>
      <c r="K6" s="150">
        <f t="shared" ref="K6:K35" si="0">E6*1.5+G6+I6*2/3</f>
        <v>30</v>
      </c>
      <c r="L6" s="151">
        <f t="shared" ref="L6:L35" si="1">IF(OR(F6="non",F6=""),E6*1.5,0)+IF(OR(H6="non",H6=""),G6*1,0)+IF(OR(J6="",J6="non"),I6*2/3,0)</f>
        <v>30</v>
      </c>
      <c r="N6" s="227" t="str">
        <f>IF(ISNA(MATCH("Délocalisée",$F$41:$F$71,0)),"","Délocalisée")</f>
        <v/>
      </c>
    </row>
    <row r="7" spans="1:14" x14ac:dyDescent="0.25">
      <c r="A7" s="29" t="s">
        <v>455</v>
      </c>
      <c r="B7" s="29">
        <v>5</v>
      </c>
      <c r="C7" s="29" t="s">
        <v>435</v>
      </c>
      <c r="D7" s="29">
        <v>2.5</v>
      </c>
      <c r="E7" s="29">
        <v>18</v>
      </c>
      <c r="F7" s="248" t="s">
        <v>241</v>
      </c>
      <c r="G7" s="29">
        <v>3</v>
      </c>
      <c r="H7" s="248" t="s">
        <v>241</v>
      </c>
      <c r="I7" s="26"/>
      <c r="J7" s="26"/>
      <c r="K7" s="150">
        <f t="shared" si="0"/>
        <v>30</v>
      </c>
      <c r="L7" s="151">
        <f t="shared" si="1"/>
        <v>30</v>
      </c>
      <c r="N7" s="227" t="str">
        <f>IF(ISNA(MATCH("Délocalisée",$F$77:$F$107,0)),"","Délocalisée")</f>
        <v/>
      </c>
    </row>
    <row r="8" spans="1:14" x14ac:dyDescent="0.25">
      <c r="A8" s="29" t="s">
        <v>455</v>
      </c>
      <c r="B8" s="29">
        <v>5</v>
      </c>
      <c r="C8" s="29" t="s">
        <v>436</v>
      </c>
      <c r="D8" s="29">
        <v>2.5</v>
      </c>
      <c r="E8" s="29">
        <v>18</v>
      </c>
      <c r="F8" s="248" t="s">
        <v>241</v>
      </c>
      <c r="G8" s="29">
        <v>3</v>
      </c>
      <c r="H8" s="248" t="s">
        <v>241</v>
      </c>
      <c r="I8" s="26"/>
      <c r="J8" s="26"/>
      <c r="K8" s="150">
        <f t="shared" si="0"/>
        <v>30</v>
      </c>
      <c r="L8" s="151">
        <f t="shared" si="1"/>
        <v>30</v>
      </c>
      <c r="N8" s="227" t="str">
        <f>IF(ISNA(MATCH("Délocalisée",$F$113:$F$143,0)),"","Délocalisée")</f>
        <v/>
      </c>
    </row>
    <row r="9" spans="1:14" x14ac:dyDescent="0.25">
      <c r="A9" s="29" t="s">
        <v>456</v>
      </c>
      <c r="B9" s="29">
        <v>5</v>
      </c>
      <c r="C9" s="29" t="s">
        <v>437</v>
      </c>
      <c r="D9" s="29">
        <v>2.5</v>
      </c>
      <c r="E9" s="29">
        <v>18</v>
      </c>
      <c r="F9" s="248" t="s">
        <v>241</v>
      </c>
      <c r="G9" s="29">
        <v>3</v>
      </c>
      <c r="H9" s="248" t="s">
        <v>241</v>
      </c>
      <c r="I9" s="26"/>
      <c r="J9" s="26"/>
      <c r="K9" s="150">
        <f t="shared" si="0"/>
        <v>30</v>
      </c>
      <c r="L9" s="151">
        <f t="shared" si="1"/>
        <v>30</v>
      </c>
      <c r="N9" s="227" t="str">
        <f>IF(ISNA(MATCH("Délocalisée",$F$149:$F$179,0)),"","Délocalisée")</f>
        <v/>
      </c>
    </row>
    <row r="10" spans="1:14" x14ac:dyDescent="0.25">
      <c r="A10" s="29" t="s">
        <v>456</v>
      </c>
      <c r="B10" s="29">
        <v>5</v>
      </c>
      <c r="C10" s="29" t="s">
        <v>438</v>
      </c>
      <c r="D10" s="29">
        <v>2.5</v>
      </c>
      <c r="E10" s="29">
        <v>18</v>
      </c>
      <c r="F10" s="248" t="s">
        <v>241</v>
      </c>
      <c r="G10" s="29">
        <v>3</v>
      </c>
      <c r="H10" s="248" t="s">
        <v>241</v>
      </c>
      <c r="I10" s="26"/>
      <c r="J10" s="26"/>
      <c r="K10" s="150">
        <f t="shared" si="0"/>
        <v>30</v>
      </c>
      <c r="L10" s="151">
        <f t="shared" si="1"/>
        <v>30</v>
      </c>
      <c r="N10" s="227" t="str">
        <f>IF(ISNA(MATCH("Délocalisée",$F$185:$F$215,0)),"","Délocalisée")</f>
        <v/>
      </c>
    </row>
    <row r="11" spans="1:14" x14ac:dyDescent="0.25">
      <c r="A11" s="29" t="s">
        <v>457</v>
      </c>
      <c r="B11" s="29">
        <v>5</v>
      </c>
      <c r="C11" s="29" t="s">
        <v>439</v>
      </c>
      <c r="D11" s="29">
        <v>2.5</v>
      </c>
      <c r="E11" s="29">
        <v>18</v>
      </c>
      <c r="F11" s="248" t="s">
        <v>241</v>
      </c>
      <c r="G11" s="29">
        <v>3</v>
      </c>
      <c r="H11" s="248" t="s">
        <v>241</v>
      </c>
      <c r="I11" s="26"/>
      <c r="J11" s="26"/>
      <c r="K11" s="150">
        <f t="shared" si="0"/>
        <v>30</v>
      </c>
      <c r="L11" s="151">
        <f t="shared" si="1"/>
        <v>30</v>
      </c>
      <c r="N11" s="228" t="str">
        <f>IF(ISNA(MATCH("Délocalisée",$H$5:$H$35,0)),"","Délocalisée")</f>
        <v/>
      </c>
    </row>
    <row r="12" spans="1:14" x14ac:dyDescent="0.25">
      <c r="A12" s="29" t="s">
        <v>457</v>
      </c>
      <c r="B12" s="29">
        <v>5</v>
      </c>
      <c r="C12" s="29" t="s">
        <v>440</v>
      </c>
      <c r="D12" s="29">
        <v>2.5</v>
      </c>
      <c r="E12" s="29">
        <v>18</v>
      </c>
      <c r="F12" s="248" t="s">
        <v>241</v>
      </c>
      <c r="G12" s="29">
        <v>3</v>
      </c>
      <c r="H12" s="248" t="s">
        <v>241</v>
      </c>
      <c r="I12" s="26"/>
      <c r="J12" s="26"/>
      <c r="K12" s="150">
        <f t="shared" si="0"/>
        <v>30</v>
      </c>
      <c r="L12" s="151">
        <f t="shared" si="1"/>
        <v>30</v>
      </c>
      <c r="N12" s="228" t="str">
        <f>IF(ISNA(MATCH("Délocalisée",$H$41:$H$71,0)),"","Délocalisée")</f>
        <v/>
      </c>
    </row>
    <row r="13" spans="1:14" x14ac:dyDescent="0.25">
      <c r="A13" s="29" t="s">
        <v>468</v>
      </c>
      <c r="B13" s="29">
        <v>5</v>
      </c>
      <c r="C13" s="29" t="s">
        <v>441</v>
      </c>
      <c r="D13" s="29">
        <v>2.5</v>
      </c>
      <c r="E13" s="29">
        <v>18</v>
      </c>
      <c r="F13" s="248" t="s">
        <v>241</v>
      </c>
      <c r="G13" s="29">
        <v>3</v>
      </c>
      <c r="H13" s="248" t="s">
        <v>241</v>
      </c>
      <c r="I13" s="26"/>
      <c r="J13" s="26"/>
      <c r="K13" s="150">
        <f t="shared" si="0"/>
        <v>30</v>
      </c>
      <c r="L13" s="151">
        <f t="shared" si="1"/>
        <v>30</v>
      </c>
      <c r="N13" s="228" t="str">
        <f>IF(ISNA(MATCH("Délocalisée",$H$77:$H$107,0)),"","Délocalisée")</f>
        <v/>
      </c>
    </row>
    <row r="14" spans="1:14" x14ac:dyDescent="0.25">
      <c r="A14" s="29" t="s">
        <v>468</v>
      </c>
      <c r="B14" s="29">
        <v>5</v>
      </c>
      <c r="C14" s="29" t="s">
        <v>442</v>
      </c>
      <c r="D14" s="29">
        <v>2.5</v>
      </c>
      <c r="E14" s="29">
        <v>18</v>
      </c>
      <c r="F14" s="248" t="s">
        <v>241</v>
      </c>
      <c r="G14" s="29">
        <v>3</v>
      </c>
      <c r="H14" s="248" t="s">
        <v>241</v>
      </c>
      <c r="I14" s="26"/>
      <c r="J14" s="26"/>
      <c r="K14" s="150">
        <f t="shared" si="0"/>
        <v>30</v>
      </c>
      <c r="L14" s="151">
        <f t="shared" si="1"/>
        <v>30</v>
      </c>
      <c r="N14" s="228" t="str">
        <f>IF(ISNA(MATCH("Délocalisée",$H$113:$H$143,0)),"","Délocalisée")</f>
        <v/>
      </c>
    </row>
    <row r="15" spans="1:14" x14ac:dyDescent="0.25">
      <c r="A15" s="29"/>
      <c r="B15" s="26"/>
      <c r="C15" s="26"/>
      <c r="D15" s="26"/>
      <c r="E15" s="26"/>
      <c r="F15" s="26"/>
      <c r="G15" s="26"/>
      <c r="H15" s="26"/>
      <c r="I15" s="26"/>
      <c r="J15" s="26"/>
      <c r="K15" s="150">
        <f t="shared" si="0"/>
        <v>0</v>
      </c>
      <c r="L15" s="151">
        <f t="shared" si="1"/>
        <v>0</v>
      </c>
      <c r="N15" s="228" t="str">
        <f>IF(ISNA(MATCH("Délocalisée",$H$149:$H$179,0)),"","Délocalisée")</f>
        <v/>
      </c>
    </row>
    <row r="16" spans="1:14" x14ac:dyDescent="0.25">
      <c r="A16" s="29"/>
      <c r="B16" s="26"/>
      <c r="C16" s="26"/>
      <c r="D16" s="26"/>
      <c r="E16" s="26"/>
      <c r="F16" s="26"/>
      <c r="G16" s="26"/>
      <c r="H16" s="26"/>
      <c r="I16" s="26"/>
      <c r="J16" s="26"/>
      <c r="K16" s="150">
        <f t="shared" si="0"/>
        <v>0</v>
      </c>
      <c r="L16" s="151">
        <f t="shared" si="1"/>
        <v>0</v>
      </c>
      <c r="N16" s="228" t="str">
        <f>IF(ISNA(MATCH("Délocalisée",$H$185:$H$215,0)),"","Délocalisée")</f>
        <v/>
      </c>
    </row>
    <row r="17" spans="1:14" x14ac:dyDescent="0.25">
      <c r="A17" s="29"/>
      <c r="B17" s="26"/>
      <c r="C17" s="26"/>
      <c r="D17" s="26"/>
      <c r="E17" s="26"/>
      <c r="F17" s="26"/>
      <c r="G17" s="26"/>
      <c r="H17" s="26"/>
      <c r="I17" s="26"/>
      <c r="J17" s="26"/>
      <c r="K17" s="150">
        <f t="shared" si="0"/>
        <v>0</v>
      </c>
      <c r="L17" s="151">
        <f t="shared" si="1"/>
        <v>0</v>
      </c>
      <c r="N17" s="227" t="str">
        <f>IF(ISNA(MATCH("Délocalisée",$J$5:$J$35,0)),"","Délocalisée")</f>
        <v/>
      </c>
    </row>
    <row r="18" spans="1:14" x14ac:dyDescent="0.25">
      <c r="A18" s="29"/>
      <c r="B18" s="26"/>
      <c r="C18" s="26"/>
      <c r="D18" s="26"/>
      <c r="E18" s="26"/>
      <c r="F18" s="26"/>
      <c r="G18" s="26"/>
      <c r="H18" s="26"/>
      <c r="I18" s="26"/>
      <c r="J18" s="26"/>
      <c r="K18" s="150">
        <f t="shared" si="0"/>
        <v>0</v>
      </c>
      <c r="L18" s="151">
        <f t="shared" si="1"/>
        <v>0</v>
      </c>
      <c r="N18" s="227" t="str">
        <f>IF(ISNA(MATCH("Délocalisée",$J$41:$J$71,0)),"","Délocalisée")</f>
        <v/>
      </c>
    </row>
    <row r="19" spans="1:14" x14ac:dyDescent="0.25">
      <c r="A19" s="29"/>
      <c r="B19" s="26"/>
      <c r="C19" s="26"/>
      <c r="D19" s="26"/>
      <c r="E19" s="26"/>
      <c r="F19" s="26"/>
      <c r="G19" s="26"/>
      <c r="H19" s="26"/>
      <c r="I19" s="26"/>
      <c r="J19" s="26"/>
      <c r="K19" s="150">
        <f t="shared" si="0"/>
        <v>0</v>
      </c>
      <c r="L19" s="151">
        <f t="shared" si="1"/>
        <v>0</v>
      </c>
      <c r="N19" s="227" t="str">
        <f>IF(ISNA(MATCH("Délocalisée",$J$77:$J$107,0)),"","Délocalisée")</f>
        <v/>
      </c>
    </row>
    <row r="20" spans="1:14" x14ac:dyDescent="0.25">
      <c r="A20" s="29"/>
      <c r="B20" s="26"/>
      <c r="C20" s="26"/>
      <c r="D20" s="26"/>
      <c r="E20" s="26"/>
      <c r="F20" s="26"/>
      <c r="G20" s="26"/>
      <c r="H20" s="26"/>
      <c r="I20" s="26"/>
      <c r="J20" s="26"/>
      <c r="K20" s="150">
        <f t="shared" si="0"/>
        <v>0</v>
      </c>
      <c r="L20" s="151">
        <f t="shared" si="1"/>
        <v>0</v>
      </c>
      <c r="N20" s="227" t="str">
        <f>IF(ISNA(MATCH("Délocalisée",$J$113:$J$143,0)),"","Délocalisée")</f>
        <v/>
      </c>
    </row>
    <row r="21" spans="1:14" x14ac:dyDescent="0.25">
      <c r="A21" s="29"/>
      <c r="B21" s="26"/>
      <c r="C21" s="26"/>
      <c r="D21" s="26"/>
      <c r="E21" s="26"/>
      <c r="F21" s="26"/>
      <c r="G21" s="26"/>
      <c r="H21" s="26"/>
      <c r="I21" s="26"/>
      <c r="J21" s="26"/>
      <c r="K21" s="150">
        <f t="shared" si="0"/>
        <v>0</v>
      </c>
      <c r="L21" s="151">
        <f t="shared" si="1"/>
        <v>0</v>
      </c>
      <c r="N21" s="227" t="str">
        <f>IF(ISNA(MATCH("Délocalisée",$J$149:$J$179,0)),"","Délocalisée")</f>
        <v/>
      </c>
    </row>
    <row r="22" spans="1:14" ht="15.75" thickBot="1" x14ac:dyDescent="0.3">
      <c r="A22" s="29"/>
      <c r="B22" s="26"/>
      <c r="C22" s="26"/>
      <c r="D22" s="26"/>
      <c r="E22" s="26"/>
      <c r="F22" s="26"/>
      <c r="G22" s="26"/>
      <c r="H22" s="26"/>
      <c r="I22" s="26"/>
      <c r="J22" s="26"/>
      <c r="K22" s="150">
        <f t="shared" si="0"/>
        <v>0</v>
      </c>
      <c r="L22" s="151">
        <f t="shared" si="1"/>
        <v>0</v>
      </c>
      <c r="N22" s="227" t="str">
        <f>IF(ISNA(MATCH("Délocalisée",$J$185:$J$215,0)),"","Délocalisée")</f>
        <v/>
      </c>
    </row>
    <row r="23" spans="1:14" ht="15.75" thickBot="1" x14ac:dyDescent="0.3">
      <c r="A23" s="29"/>
      <c r="B23" s="26"/>
      <c r="C23" s="26"/>
      <c r="D23" s="26"/>
      <c r="E23" s="26"/>
      <c r="F23" s="26"/>
      <c r="G23" s="26"/>
      <c r="H23" s="26"/>
      <c r="I23" s="26"/>
      <c r="J23" s="26"/>
      <c r="K23" s="150">
        <f t="shared" si="0"/>
        <v>0</v>
      </c>
      <c r="L23" s="151">
        <f t="shared" si="1"/>
        <v>0</v>
      </c>
      <c r="N23" s="229" t="str">
        <f>IF(ISNA(MATCH("Délocalisée",$N$5:$N$22,0)),"","Délocalisée")</f>
        <v/>
      </c>
    </row>
    <row r="24" spans="1:14" x14ac:dyDescent="0.25">
      <c r="A24" s="29"/>
      <c r="B24" s="26"/>
      <c r="C24" s="26"/>
      <c r="D24" s="26"/>
      <c r="E24" s="26"/>
      <c r="F24" s="26"/>
      <c r="G24" s="26"/>
      <c r="H24" s="26"/>
      <c r="I24" s="26"/>
      <c r="J24" s="26"/>
      <c r="K24" s="150">
        <f t="shared" si="0"/>
        <v>0</v>
      </c>
      <c r="L24" s="151">
        <f t="shared" si="1"/>
        <v>0</v>
      </c>
    </row>
    <row r="25" spans="1:14" x14ac:dyDescent="0.25">
      <c r="A25" s="29"/>
      <c r="B25" s="26"/>
      <c r="C25" s="26"/>
      <c r="D25" s="26"/>
      <c r="E25" s="26"/>
      <c r="F25" s="26"/>
      <c r="G25" s="26"/>
      <c r="H25" s="26"/>
      <c r="I25" s="26"/>
      <c r="J25" s="26"/>
      <c r="K25" s="150">
        <f t="shared" si="0"/>
        <v>0</v>
      </c>
      <c r="L25" s="151">
        <f t="shared" si="1"/>
        <v>0</v>
      </c>
    </row>
    <row r="26" spans="1:14" x14ac:dyDescent="0.25">
      <c r="A26" s="29"/>
      <c r="B26" s="26"/>
      <c r="C26" s="26"/>
      <c r="D26" s="26"/>
      <c r="E26" s="26"/>
      <c r="F26" s="26"/>
      <c r="G26" s="26"/>
      <c r="H26" s="26"/>
      <c r="I26" s="26"/>
      <c r="J26" s="26"/>
      <c r="K26" s="150">
        <f t="shared" si="0"/>
        <v>0</v>
      </c>
      <c r="L26" s="151">
        <f t="shared" si="1"/>
        <v>0</v>
      </c>
    </row>
    <row r="27" spans="1:14" x14ac:dyDescent="0.25">
      <c r="A27" s="29"/>
      <c r="B27" s="26"/>
      <c r="C27" s="26"/>
      <c r="D27" s="26"/>
      <c r="E27" s="26"/>
      <c r="F27" s="26"/>
      <c r="G27" s="26"/>
      <c r="H27" s="26"/>
      <c r="I27" s="26"/>
      <c r="J27" s="26"/>
      <c r="K27" s="150">
        <f t="shared" si="0"/>
        <v>0</v>
      </c>
      <c r="L27" s="151">
        <f t="shared" si="1"/>
        <v>0</v>
      </c>
    </row>
    <row r="28" spans="1:14" x14ac:dyDescent="0.25">
      <c r="A28" s="29"/>
      <c r="B28" s="26"/>
      <c r="C28" s="26"/>
      <c r="D28" s="26"/>
      <c r="E28" s="26"/>
      <c r="F28" s="26"/>
      <c r="G28" s="26"/>
      <c r="H28" s="26"/>
      <c r="I28" s="26"/>
      <c r="J28" s="26"/>
      <c r="K28" s="150">
        <f t="shared" si="0"/>
        <v>0</v>
      </c>
      <c r="L28" s="151">
        <f t="shared" si="1"/>
        <v>0</v>
      </c>
    </row>
    <row r="29" spans="1:14" x14ac:dyDescent="0.25">
      <c r="A29" s="29"/>
      <c r="B29" s="26"/>
      <c r="C29" s="26"/>
      <c r="D29" s="26"/>
      <c r="E29" s="26"/>
      <c r="F29" s="26"/>
      <c r="G29" s="26"/>
      <c r="H29" s="26"/>
      <c r="I29" s="26"/>
      <c r="J29" s="26"/>
      <c r="K29" s="150">
        <f t="shared" si="0"/>
        <v>0</v>
      </c>
      <c r="L29" s="151">
        <f t="shared" si="1"/>
        <v>0</v>
      </c>
    </row>
    <row r="30" spans="1:14" x14ac:dyDescent="0.25">
      <c r="A30" s="29"/>
      <c r="B30" s="26"/>
      <c r="C30" s="26"/>
      <c r="D30" s="26"/>
      <c r="E30" s="26"/>
      <c r="F30" s="26"/>
      <c r="G30" s="26"/>
      <c r="H30" s="26"/>
      <c r="I30" s="26"/>
      <c r="J30" s="26"/>
      <c r="K30" s="150">
        <f t="shared" si="0"/>
        <v>0</v>
      </c>
      <c r="L30" s="151">
        <f t="shared" si="1"/>
        <v>0</v>
      </c>
    </row>
    <row r="31" spans="1:14" x14ac:dyDescent="0.25">
      <c r="A31" s="29"/>
      <c r="B31" s="26"/>
      <c r="C31" s="26"/>
      <c r="D31" s="26"/>
      <c r="E31" s="26"/>
      <c r="F31" s="26"/>
      <c r="G31" s="26"/>
      <c r="H31" s="26"/>
      <c r="I31" s="26"/>
      <c r="J31" s="26"/>
      <c r="K31" s="150">
        <f t="shared" si="0"/>
        <v>0</v>
      </c>
      <c r="L31" s="151">
        <f t="shared" si="1"/>
        <v>0</v>
      </c>
    </row>
    <row r="32" spans="1:14" x14ac:dyDescent="0.25">
      <c r="A32" s="29"/>
      <c r="B32" s="26"/>
      <c r="C32" s="26"/>
      <c r="D32" s="26"/>
      <c r="E32" s="26"/>
      <c r="F32" s="26"/>
      <c r="G32" s="26"/>
      <c r="H32" s="26"/>
      <c r="I32" s="26"/>
      <c r="J32" s="26"/>
      <c r="K32" s="150">
        <f t="shared" si="0"/>
        <v>0</v>
      </c>
      <c r="L32" s="151">
        <f t="shared" si="1"/>
        <v>0</v>
      </c>
    </row>
    <row r="33" spans="1:12" x14ac:dyDescent="0.25">
      <c r="A33" s="29"/>
      <c r="B33" s="26"/>
      <c r="C33" s="26"/>
      <c r="D33" s="26"/>
      <c r="E33" s="26"/>
      <c r="F33" s="26"/>
      <c r="G33" s="26"/>
      <c r="H33" s="26"/>
      <c r="I33" s="26"/>
      <c r="J33" s="26"/>
      <c r="K33" s="150">
        <f t="shared" si="0"/>
        <v>0</v>
      </c>
      <c r="L33" s="151">
        <f t="shared" si="1"/>
        <v>0</v>
      </c>
    </row>
    <row r="34" spans="1:12" x14ac:dyDescent="0.25">
      <c r="A34" s="29"/>
      <c r="B34" s="26"/>
      <c r="C34" s="26"/>
      <c r="D34" s="26"/>
      <c r="E34" s="26"/>
      <c r="F34" s="26"/>
      <c r="G34" s="26"/>
      <c r="H34" s="26"/>
      <c r="I34" s="26"/>
      <c r="J34" s="26"/>
      <c r="K34" s="150">
        <f t="shared" si="0"/>
        <v>0</v>
      </c>
      <c r="L34" s="151">
        <f t="shared" si="1"/>
        <v>0</v>
      </c>
    </row>
    <row r="35" spans="1:12" ht="15.75" thickBot="1" x14ac:dyDescent="0.3">
      <c r="A35" s="30"/>
      <c r="B35" s="31"/>
      <c r="C35" s="31"/>
      <c r="D35" s="33"/>
      <c r="E35" s="33"/>
      <c r="F35" s="33"/>
      <c r="G35" s="33"/>
      <c r="H35" s="33"/>
      <c r="I35" s="33"/>
      <c r="J35" s="33"/>
      <c r="K35" s="152">
        <f t="shared" si="0"/>
        <v>0</v>
      </c>
      <c r="L35" s="151">
        <f t="shared" si="1"/>
        <v>0</v>
      </c>
    </row>
    <row r="36" spans="1:12" ht="15.75" thickBot="1" x14ac:dyDescent="0.3">
      <c r="D36" s="34" t="s">
        <v>114</v>
      </c>
      <c r="E36" s="35">
        <f>SUM(E5:E35)</f>
        <v>180</v>
      </c>
      <c r="F36" s="35"/>
      <c r="G36" s="35">
        <f t="shared" ref="G36:L36" si="2">SUM(G5:G35)</f>
        <v>30</v>
      </c>
      <c r="H36" s="35"/>
      <c r="I36" s="35">
        <f t="shared" si="2"/>
        <v>0</v>
      </c>
      <c r="J36" s="35"/>
      <c r="K36" s="153">
        <f t="shared" si="2"/>
        <v>300</v>
      </c>
      <c r="L36" s="153">
        <f t="shared" si="2"/>
        <v>300</v>
      </c>
    </row>
    <row r="37" spans="1:12" ht="15.75" thickBot="1" x14ac:dyDescent="0.3"/>
    <row r="38" spans="1:12" x14ac:dyDescent="0.25">
      <c r="A38" s="380" t="s">
        <v>115</v>
      </c>
      <c r="B38" s="381"/>
      <c r="C38" s="381"/>
      <c r="D38" s="381"/>
      <c r="E38" s="381"/>
      <c r="F38" s="381"/>
      <c r="G38" s="381"/>
      <c r="H38" s="381"/>
      <c r="I38" s="381"/>
      <c r="J38" s="381"/>
      <c r="K38" s="381"/>
      <c r="L38" s="382"/>
    </row>
    <row r="39" spans="1:12" x14ac:dyDescent="0.25">
      <c r="A39" s="188" t="s">
        <v>103</v>
      </c>
      <c r="B39" s="375" t="s">
        <v>104</v>
      </c>
      <c r="C39" s="376"/>
      <c r="D39" s="377"/>
      <c r="E39" s="378"/>
      <c r="F39" s="378"/>
      <c r="G39" s="378"/>
      <c r="H39" s="378"/>
      <c r="I39" s="378"/>
      <c r="J39" s="378"/>
      <c r="K39" s="378"/>
      <c r="L39" s="379"/>
    </row>
    <row r="40" spans="1:12" ht="60.75" thickBot="1" x14ac:dyDescent="0.3">
      <c r="A40" s="186" t="s">
        <v>105</v>
      </c>
      <c r="B40" s="187" t="s">
        <v>106</v>
      </c>
      <c r="C40" s="187" t="s">
        <v>107</v>
      </c>
      <c r="D40" s="187" t="s">
        <v>108</v>
      </c>
      <c r="E40" s="187" t="s">
        <v>109</v>
      </c>
      <c r="F40" s="187" t="s">
        <v>343</v>
      </c>
      <c r="G40" s="187" t="s">
        <v>110</v>
      </c>
      <c r="H40" s="187" t="s">
        <v>343</v>
      </c>
      <c r="I40" s="187" t="s">
        <v>111</v>
      </c>
      <c r="J40" s="187" t="s">
        <v>343</v>
      </c>
      <c r="K40" s="184" t="s">
        <v>112</v>
      </c>
      <c r="L40" s="185" t="s">
        <v>113</v>
      </c>
    </row>
    <row r="41" spans="1:12" x14ac:dyDescent="0.25">
      <c r="A41" s="29" t="s">
        <v>458</v>
      </c>
      <c r="B41" s="29">
        <v>5</v>
      </c>
      <c r="C41" s="29" t="s">
        <v>469</v>
      </c>
      <c r="D41" s="29">
        <v>2.5</v>
      </c>
      <c r="E41" s="29">
        <v>18</v>
      </c>
      <c r="F41" s="248" t="s">
        <v>241</v>
      </c>
      <c r="G41" s="29">
        <v>3</v>
      </c>
      <c r="H41" s="248" t="s">
        <v>241</v>
      </c>
      <c r="I41" s="28"/>
      <c r="J41" s="28"/>
      <c r="K41" s="152">
        <f t="shared" ref="K41:K71" si="3">E41*1.5+G41+I41*2/3</f>
        <v>30</v>
      </c>
      <c r="L41" s="149">
        <f>IF(OR(F41="non",F41=""),E41*1.5,0)+IF(OR(H41="non",H41=""),G41*1,0)+IF(OR(J41="",J41="non"),I41*2/3,0)</f>
        <v>30</v>
      </c>
    </row>
    <row r="42" spans="1:12" x14ac:dyDescent="0.25">
      <c r="A42" s="29" t="s">
        <v>458</v>
      </c>
      <c r="B42" s="29">
        <v>5</v>
      </c>
      <c r="C42" s="29" t="s">
        <v>443</v>
      </c>
      <c r="D42" s="29">
        <v>2.5</v>
      </c>
      <c r="E42" s="29">
        <v>18</v>
      </c>
      <c r="F42" s="248" t="s">
        <v>241</v>
      </c>
      <c r="G42" s="29">
        <v>3</v>
      </c>
      <c r="H42" s="248" t="s">
        <v>241</v>
      </c>
      <c r="I42" s="26"/>
      <c r="J42" s="26"/>
      <c r="K42" s="150">
        <f t="shared" si="3"/>
        <v>30</v>
      </c>
      <c r="L42" s="151">
        <f t="shared" ref="L42:L71" si="4">IF(OR(F42="non",F42=""),E42*1.5,0)+IF(OR(H42="non",H42=""),G42*1,0)+IF(OR(J42="",J42="non"),I42*2/3,0)</f>
        <v>30</v>
      </c>
    </row>
    <row r="43" spans="1:12" x14ac:dyDescent="0.25">
      <c r="A43" s="29" t="s">
        <v>459</v>
      </c>
      <c r="B43" s="29">
        <v>5</v>
      </c>
      <c r="C43" s="29" t="s">
        <v>444</v>
      </c>
      <c r="D43" s="29">
        <v>2.5</v>
      </c>
      <c r="E43" s="29">
        <v>18</v>
      </c>
      <c r="F43" s="248" t="s">
        <v>241</v>
      </c>
      <c r="G43" s="29">
        <v>3</v>
      </c>
      <c r="H43" s="248" t="s">
        <v>241</v>
      </c>
      <c r="I43" s="26"/>
      <c r="J43" s="26"/>
      <c r="K43" s="150">
        <f t="shared" si="3"/>
        <v>30</v>
      </c>
      <c r="L43" s="151">
        <f t="shared" si="4"/>
        <v>30</v>
      </c>
    </row>
    <row r="44" spans="1:12" x14ac:dyDescent="0.25">
      <c r="A44" s="29" t="s">
        <v>459</v>
      </c>
      <c r="B44" s="29">
        <v>5</v>
      </c>
      <c r="C44" s="29" t="s">
        <v>445</v>
      </c>
      <c r="D44" s="29">
        <v>2.5</v>
      </c>
      <c r="E44" s="29">
        <v>18</v>
      </c>
      <c r="F44" s="248" t="s">
        <v>241</v>
      </c>
      <c r="G44" s="29">
        <v>3</v>
      </c>
      <c r="H44" s="248" t="s">
        <v>241</v>
      </c>
      <c r="I44" s="26"/>
      <c r="J44" s="26"/>
      <c r="K44" s="150">
        <f t="shared" si="3"/>
        <v>30</v>
      </c>
      <c r="L44" s="151">
        <f t="shared" si="4"/>
        <v>30</v>
      </c>
    </row>
    <row r="45" spans="1:12" x14ac:dyDescent="0.25">
      <c r="A45" s="29" t="s">
        <v>460</v>
      </c>
      <c r="B45" s="29">
        <v>5</v>
      </c>
      <c r="C45" s="29" t="s">
        <v>446</v>
      </c>
      <c r="D45" s="29">
        <v>2.5</v>
      </c>
      <c r="E45" s="29">
        <v>18</v>
      </c>
      <c r="F45" s="248" t="s">
        <v>241</v>
      </c>
      <c r="G45" s="29">
        <v>3</v>
      </c>
      <c r="H45" s="248" t="s">
        <v>241</v>
      </c>
      <c r="I45" s="26"/>
      <c r="J45" s="26"/>
      <c r="K45" s="150">
        <f t="shared" si="3"/>
        <v>30</v>
      </c>
      <c r="L45" s="151">
        <f t="shared" si="4"/>
        <v>30</v>
      </c>
    </row>
    <row r="46" spans="1:12" x14ac:dyDescent="0.25">
      <c r="A46" s="29" t="s">
        <v>460</v>
      </c>
      <c r="B46" s="29">
        <v>5</v>
      </c>
      <c r="C46" s="29" t="s">
        <v>447</v>
      </c>
      <c r="D46" s="29">
        <v>2.5</v>
      </c>
      <c r="E46" s="29">
        <v>18</v>
      </c>
      <c r="F46" s="248" t="s">
        <v>241</v>
      </c>
      <c r="G46" s="29">
        <v>3</v>
      </c>
      <c r="H46" s="248" t="s">
        <v>241</v>
      </c>
      <c r="I46" s="26"/>
      <c r="J46" s="26"/>
      <c r="K46" s="150">
        <f t="shared" si="3"/>
        <v>30</v>
      </c>
      <c r="L46" s="151">
        <f t="shared" si="4"/>
        <v>30</v>
      </c>
    </row>
    <row r="47" spans="1:12" x14ac:dyDescent="0.25">
      <c r="A47" s="29" t="s">
        <v>466</v>
      </c>
      <c r="B47" s="29">
        <v>5</v>
      </c>
      <c r="C47" s="29" t="s">
        <v>467</v>
      </c>
      <c r="D47" s="29">
        <v>2.5</v>
      </c>
      <c r="E47" s="29">
        <v>18</v>
      </c>
      <c r="F47" s="248" t="s">
        <v>241</v>
      </c>
      <c r="G47" s="29">
        <v>3</v>
      </c>
      <c r="H47" s="248" t="s">
        <v>241</v>
      </c>
      <c r="I47" s="26"/>
      <c r="J47" s="26"/>
      <c r="K47" s="150">
        <f t="shared" si="3"/>
        <v>30</v>
      </c>
      <c r="L47" s="151">
        <f t="shared" si="4"/>
        <v>30</v>
      </c>
    </row>
    <row r="48" spans="1:12" x14ac:dyDescent="0.25">
      <c r="A48" s="29" t="s">
        <v>466</v>
      </c>
      <c r="B48" s="29">
        <v>5</v>
      </c>
      <c r="C48" s="29" t="s">
        <v>465</v>
      </c>
      <c r="D48" s="29">
        <v>2.5</v>
      </c>
      <c r="E48" s="29">
        <v>18</v>
      </c>
      <c r="F48" s="248" t="s">
        <v>241</v>
      </c>
      <c r="G48" s="29">
        <v>3</v>
      </c>
      <c r="H48" s="248" t="s">
        <v>241</v>
      </c>
      <c r="I48" s="26"/>
      <c r="J48" s="26"/>
      <c r="K48" s="150">
        <f t="shared" si="3"/>
        <v>30</v>
      </c>
      <c r="L48" s="151">
        <f t="shared" si="4"/>
        <v>30</v>
      </c>
    </row>
    <row r="49" spans="1:12" x14ac:dyDescent="0.25">
      <c r="A49" s="29" t="s">
        <v>461</v>
      </c>
      <c r="B49" s="29">
        <v>5</v>
      </c>
      <c r="C49" s="29" t="s">
        <v>448</v>
      </c>
      <c r="D49" s="29">
        <v>2.5</v>
      </c>
      <c r="E49" s="29">
        <v>18</v>
      </c>
      <c r="F49" s="248" t="s">
        <v>241</v>
      </c>
      <c r="G49" s="29">
        <v>3</v>
      </c>
      <c r="H49" s="248" t="s">
        <v>241</v>
      </c>
      <c r="I49" s="26"/>
      <c r="J49" s="26"/>
      <c r="K49" s="150">
        <f t="shared" si="3"/>
        <v>30</v>
      </c>
      <c r="L49" s="151">
        <f t="shared" si="4"/>
        <v>30</v>
      </c>
    </row>
    <row r="50" spans="1:12" x14ac:dyDescent="0.25">
      <c r="A50" s="29" t="s">
        <v>461</v>
      </c>
      <c r="B50" s="29">
        <v>5</v>
      </c>
      <c r="C50" s="29" t="s">
        <v>449</v>
      </c>
      <c r="D50" s="29">
        <v>2.5</v>
      </c>
      <c r="E50" s="29">
        <v>18</v>
      </c>
      <c r="F50" s="248" t="s">
        <v>241</v>
      </c>
      <c r="G50" s="29">
        <v>3</v>
      </c>
      <c r="H50" s="248" t="s">
        <v>241</v>
      </c>
      <c r="I50" s="26"/>
      <c r="J50" s="26"/>
      <c r="K50" s="150">
        <f t="shared" si="3"/>
        <v>30</v>
      </c>
      <c r="L50" s="151">
        <f t="shared" si="4"/>
        <v>30</v>
      </c>
    </row>
    <row r="51" spans="1:12" x14ac:dyDescent="0.25">
      <c r="A51" s="29" t="s">
        <v>462</v>
      </c>
      <c r="B51" s="29">
        <v>5</v>
      </c>
      <c r="C51" s="29" t="s">
        <v>450</v>
      </c>
      <c r="D51" s="29">
        <v>2.5</v>
      </c>
      <c r="E51" s="29">
        <v>18</v>
      </c>
      <c r="F51" s="248" t="s">
        <v>241</v>
      </c>
      <c r="G51" s="29">
        <v>3</v>
      </c>
      <c r="H51" s="248" t="s">
        <v>241</v>
      </c>
      <c r="I51" s="26"/>
      <c r="J51" s="26"/>
      <c r="K51" s="150">
        <f t="shared" si="3"/>
        <v>30</v>
      </c>
      <c r="L51" s="151">
        <f t="shared" si="4"/>
        <v>30</v>
      </c>
    </row>
    <row r="52" spans="1:12" x14ac:dyDescent="0.25">
      <c r="A52" s="29" t="s">
        <v>462</v>
      </c>
      <c r="B52" s="29">
        <v>5</v>
      </c>
      <c r="C52" s="29" t="s">
        <v>451</v>
      </c>
      <c r="D52" s="29">
        <v>2.5</v>
      </c>
      <c r="E52" s="29">
        <v>18</v>
      </c>
      <c r="F52" s="248" t="s">
        <v>241</v>
      </c>
      <c r="G52" s="29">
        <v>3</v>
      </c>
      <c r="H52" s="248" t="s">
        <v>241</v>
      </c>
      <c r="I52" s="26"/>
      <c r="J52" s="26"/>
      <c r="K52" s="150">
        <f t="shared" si="3"/>
        <v>30</v>
      </c>
      <c r="L52" s="151">
        <f t="shared" si="4"/>
        <v>30</v>
      </c>
    </row>
    <row r="53" spans="1:12" x14ac:dyDescent="0.25">
      <c r="A53" s="29" t="s">
        <v>463</v>
      </c>
      <c r="B53" s="29">
        <v>5</v>
      </c>
      <c r="C53" s="29" t="s">
        <v>452</v>
      </c>
      <c r="D53" s="29">
        <v>2.5</v>
      </c>
      <c r="E53" s="26"/>
      <c r="F53" s="248" t="s">
        <v>241</v>
      </c>
      <c r="G53" s="26"/>
      <c r="H53" s="248" t="s">
        <v>241</v>
      </c>
      <c r="I53" s="26"/>
      <c r="J53" s="26"/>
      <c r="K53" s="150">
        <f t="shared" si="3"/>
        <v>0</v>
      </c>
      <c r="L53" s="151">
        <f t="shared" si="4"/>
        <v>0</v>
      </c>
    </row>
    <row r="54" spans="1:12" x14ac:dyDescent="0.25">
      <c r="A54" s="29" t="s">
        <v>463</v>
      </c>
      <c r="B54" s="29">
        <v>5</v>
      </c>
      <c r="C54" s="29" t="s">
        <v>453</v>
      </c>
      <c r="D54" s="29">
        <v>2.5</v>
      </c>
      <c r="E54" s="26"/>
      <c r="F54" s="248" t="s">
        <v>241</v>
      </c>
      <c r="G54" s="26"/>
      <c r="H54" s="249" t="s">
        <v>241</v>
      </c>
      <c r="I54" s="26"/>
      <c r="J54" s="26"/>
      <c r="K54" s="150">
        <f t="shared" si="3"/>
        <v>0</v>
      </c>
      <c r="L54" s="151">
        <f t="shared" si="4"/>
        <v>0</v>
      </c>
    </row>
    <row r="55" spans="1:12" x14ac:dyDescent="0.25">
      <c r="A55" s="29"/>
      <c r="B55" s="26"/>
      <c r="C55" s="26"/>
      <c r="D55" s="26"/>
      <c r="E55" s="26"/>
      <c r="F55" s="26"/>
      <c r="G55" s="26"/>
      <c r="H55" s="26"/>
      <c r="I55" s="26"/>
      <c r="J55" s="26"/>
      <c r="K55" s="150">
        <f t="shared" si="3"/>
        <v>0</v>
      </c>
      <c r="L55" s="151">
        <f t="shared" si="4"/>
        <v>0</v>
      </c>
    </row>
    <row r="56" spans="1:12" x14ac:dyDescent="0.25">
      <c r="A56" s="29"/>
      <c r="B56" s="26"/>
      <c r="C56" s="26"/>
      <c r="D56" s="26"/>
      <c r="E56" s="26"/>
      <c r="F56" s="26"/>
      <c r="G56" s="26"/>
      <c r="H56" s="26"/>
      <c r="I56" s="26"/>
      <c r="J56" s="26"/>
      <c r="K56" s="150">
        <f t="shared" si="3"/>
        <v>0</v>
      </c>
      <c r="L56" s="151">
        <f t="shared" si="4"/>
        <v>0</v>
      </c>
    </row>
    <row r="57" spans="1:12" x14ac:dyDescent="0.25">
      <c r="A57" s="29"/>
      <c r="B57" s="26"/>
      <c r="C57" s="26"/>
      <c r="D57" s="26"/>
      <c r="E57" s="26"/>
      <c r="F57" s="26"/>
      <c r="G57" s="26"/>
      <c r="H57" s="26"/>
      <c r="I57" s="26"/>
      <c r="J57" s="26"/>
      <c r="K57" s="150">
        <f t="shared" si="3"/>
        <v>0</v>
      </c>
      <c r="L57" s="151">
        <f t="shared" si="4"/>
        <v>0</v>
      </c>
    </row>
    <row r="58" spans="1:12" x14ac:dyDescent="0.25">
      <c r="A58" s="29"/>
      <c r="B58" s="26"/>
      <c r="C58" s="26"/>
      <c r="D58" s="26"/>
      <c r="E58" s="26"/>
      <c r="F58" s="26"/>
      <c r="G58" s="26"/>
      <c r="H58" s="26"/>
      <c r="I58" s="26"/>
      <c r="J58" s="26"/>
      <c r="K58" s="150">
        <f t="shared" si="3"/>
        <v>0</v>
      </c>
      <c r="L58" s="151">
        <f t="shared" si="4"/>
        <v>0</v>
      </c>
    </row>
    <row r="59" spans="1:12" x14ac:dyDescent="0.25">
      <c r="A59" s="29"/>
      <c r="B59" s="26"/>
      <c r="C59" s="26"/>
      <c r="D59" s="26"/>
      <c r="E59" s="26"/>
      <c r="F59" s="26"/>
      <c r="G59" s="26"/>
      <c r="H59" s="26"/>
      <c r="I59" s="26"/>
      <c r="J59" s="26"/>
      <c r="K59" s="150">
        <f t="shared" si="3"/>
        <v>0</v>
      </c>
      <c r="L59" s="151">
        <f t="shared" si="4"/>
        <v>0</v>
      </c>
    </row>
    <row r="60" spans="1:12" x14ac:dyDescent="0.25">
      <c r="A60" s="29"/>
      <c r="B60" s="26"/>
      <c r="C60" s="26"/>
      <c r="D60" s="26"/>
      <c r="E60" s="26"/>
      <c r="F60" s="26"/>
      <c r="G60" s="26"/>
      <c r="H60" s="26"/>
      <c r="I60" s="26"/>
      <c r="J60" s="26"/>
      <c r="K60" s="150">
        <f t="shared" si="3"/>
        <v>0</v>
      </c>
      <c r="L60" s="151">
        <f t="shared" si="4"/>
        <v>0</v>
      </c>
    </row>
    <row r="61" spans="1:12" x14ac:dyDescent="0.25">
      <c r="A61" s="29"/>
      <c r="B61" s="26"/>
      <c r="C61" s="26"/>
      <c r="D61" s="26"/>
      <c r="E61" s="26"/>
      <c r="F61" s="26"/>
      <c r="G61" s="26"/>
      <c r="H61" s="26"/>
      <c r="I61" s="26"/>
      <c r="J61" s="26"/>
      <c r="K61" s="150">
        <f t="shared" si="3"/>
        <v>0</v>
      </c>
      <c r="L61" s="151">
        <f t="shared" si="4"/>
        <v>0</v>
      </c>
    </row>
    <row r="62" spans="1:12" x14ac:dyDescent="0.25">
      <c r="A62" s="29"/>
      <c r="B62" s="26"/>
      <c r="C62" s="26"/>
      <c r="D62" s="26"/>
      <c r="E62" s="26"/>
      <c r="F62" s="26"/>
      <c r="G62" s="26"/>
      <c r="H62" s="26"/>
      <c r="I62" s="26"/>
      <c r="J62" s="26"/>
      <c r="K62" s="150">
        <f t="shared" si="3"/>
        <v>0</v>
      </c>
      <c r="L62" s="151">
        <f t="shared" si="4"/>
        <v>0</v>
      </c>
    </row>
    <row r="63" spans="1:12" x14ac:dyDescent="0.25">
      <c r="A63" s="29"/>
      <c r="B63" s="26"/>
      <c r="C63" s="26"/>
      <c r="D63" s="26"/>
      <c r="E63" s="26"/>
      <c r="F63" s="26"/>
      <c r="G63" s="26"/>
      <c r="H63" s="26"/>
      <c r="I63" s="26"/>
      <c r="J63" s="26"/>
      <c r="K63" s="150">
        <f t="shared" si="3"/>
        <v>0</v>
      </c>
      <c r="L63" s="151">
        <f t="shared" si="4"/>
        <v>0</v>
      </c>
    </row>
    <row r="64" spans="1:12" x14ac:dyDescent="0.25">
      <c r="A64" s="29"/>
      <c r="B64" s="26"/>
      <c r="C64" s="26"/>
      <c r="D64" s="26"/>
      <c r="E64" s="26"/>
      <c r="F64" s="26"/>
      <c r="G64" s="26"/>
      <c r="H64" s="26"/>
      <c r="I64" s="26"/>
      <c r="J64" s="26"/>
      <c r="K64" s="150">
        <f t="shared" si="3"/>
        <v>0</v>
      </c>
      <c r="L64" s="151">
        <f t="shared" si="4"/>
        <v>0</v>
      </c>
    </row>
    <row r="65" spans="1:12" x14ac:dyDescent="0.25">
      <c r="A65" s="29"/>
      <c r="B65" s="26"/>
      <c r="C65" s="26"/>
      <c r="D65" s="26"/>
      <c r="E65" s="26"/>
      <c r="F65" s="26"/>
      <c r="G65" s="26"/>
      <c r="H65" s="26"/>
      <c r="I65" s="26"/>
      <c r="J65" s="26"/>
      <c r="K65" s="150">
        <f t="shared" si="3"/>
        <v>0</v>
      </c>
      <c r="L65" s="151">
        <f t="shared" si="4"/>
        <v>0</v>
      </c>
    </row>
    <row r="66" spans="1:12" x14ac:dyDescent="0.25">
      <c r="A66" s="29"/>
      <c r="B66" s="26"/>
      <c r="C66" s="26"/>
      <c r="D66" s="26"/>
      <c r="E66" s="26"/>
      <c r="F66" s="26"/>
      <c r="G66" s="26"/>
      <c r="H66" s="26"/>
      <c r="I66" s="26"/>
      <c r="J66" s="26"/>
      <c r="K66" s="150">
        <f t="shared" si="3"/>
        <v>0</v>
      </c>
      <c r="L66" s="151">
        <f t="shared" si="4"/>
        <v>0</v>
      </c>
    </row>
    <row r="67" spans="1:12" x14ac:dyDescent="0.25">
      <c r="A67" s="29"/>
      <c r="B67" s="26"/>
      <c r="C67" s="26"/>
      <c r="D67" s="26"/>
      <c r="E67" s="26"/>
      <c r="F67" s="26"/>
      <c r="G67" s="26"/>
      <c r="H67" s="26"/>
      <c r="I67" s="26"/>
      <c r="J67" s="26"/>
      <c r="K67" s="150">
        <f t="shared" si="3"/>
        <v>0</v>
      </c>
      <c r="L67" s="151">
        <f t="shared" si="4"/>
        <v>0</v>
      </c>
    </row>
    <row r="68" spans="1:12" x14ac:dyDescent="0.25">
      <c r="A68" s="29"/>
      <c r="B68" s="26"/>
      <c r="C68" s="26"/>
      <c r="D68" s="26"/>
      <c r="E68" s="26"/>
      <c r="F68" s="26"/>
      <c r="G68" s="26"/>
      <c r="H68" s="26"/>
      <c r="I68" s="26"/>
      <c r="J68" s="26"/>
      <c r="K68" s="150">
        <f t="shared" si="3"/>
        <v>0</v>
      </c>
      <c r="L68" s="151">
        <f t="shared" si="4"/>
        <v>0</v>
      </c>
    </row>
    <row r="69" spans="1:12" x14ac:dyDescent="0.25">
      <c r="A69" s="29"/>
      <c r="B69" s="26"/>
      <c r="C69" s="26"/>
      <c r="D69" s="26"/>
      <c r="E69" s="26"/>
      <c r="F69" s="26"/>
      <c r="G69" s="26"/>
      <c r="H69" s="26"/>
      <c r="I69" s="26"/>
      <c r="J69" s="26"/>
      <c r="K69" s="150">
        <f t="shared" si="3"/>
        <v>0</v>
      </c>
      <c r="L69" s="151">
        <f t="shared" si="4"/>
        <v>0</v>
      </c>
    </row>
    <row r="70" spans="1:12" x14ac:dyDescent="0.25">
      <c r="A70" s="29"/>
      <c r="B70" s="26"/>
      <c r="C70" s="26"/>
      <c r="D70" s="26"/>
      <c r="E70" s="26"/>
      <c r="F70" s="26"/>
      <c r="G70" s="26"/>
      <c r="H70" s="26"/>
      <c r="I70" s="26"/>
      <c r="J70" s="26"/>
      <c r="K70" s="150">
        <f t="shared" si="3"/>
        <v>0</v>
      </c>
      <c r="L70" s="151">
        <f t="shared" si="4"/>
        <v>0</v>
      </c>
    </row>
    <row r="71" spans="1:12" ht="15.75" thickBot="1" x14ac:dyDescent="0.3">
      <c r="A71" s="30"/>
      <c r="B71" s="31"/>
      <c r="C71" s="31"/>
      <c r="D71" s="31"/>
      <c r="E71" s="31"/>
      <c r="F71" s="33"/>
      <c r="G71" s="31"/>
      <c r="H71" s="33"/>
      <c r="I71" s="31"/>
      <c r="J71" s="33"/>
      <c r="K71" s="154">
        <f t="shared" si="3"/>
        <v>0</v>
      </c>
      <c r="L71" s="151">
        <f t="shared" si="4"/>
        <v>0</v>
      </c>
    </row>
    <row r="72" spans="1:12" ht="15.75" thickBot="1" x14ac:dyDescent="0.3">
      <c r="D72" s="34" t="s">
        <v>114</v>
      </c>
      <c r="E72" s="35">
        <f>SUM(E41:E71)</f>
        <v>216</v>
      </c>
      <c r="F72" s="35"/>
      <c r="G72" s="35">
        <f t="shared" ref="G72:L72" si="5">SUM(G41:G71)</f>
        <v>36</v>
      </c>
      <c r="H72" s="35"/>
      <c r="I72" s="35">
        <f t="shared" si="5"/>
        <v>0</v>
      </c>
      <c r="J72" s="35"/>
      <c r="K72" s="153">
        <f t="shared" si="5"/>
        <v>360</v>
      </c>
      <c r="L72" s="153">
        <f t="shared" si="5"/>
        <v>360</v>
      </c>
    </row>
    <row r="73" spans="1:12" ht="15.75" thickBot="1" x14ac:dyDescent="0.3"/>
    <row r="74" spans="1:12" x14ac:dyDescent="0.25">
      <c r="A74" s="380" t="s">
        <v>116</v>
      </c>
      <c r="B74" s="381"/>
      <c r="C74" s="381"/>
      <c r="D74" s="381"/>
      <c r="E74" s="381"/>
      <c r="F74" s="381"/>
      <c r="G74" s="381"/>
      <c r="H74" s="381"/>
      <c r="I74" s="381"/>
      <c r="J74" s="381"/>
      <c r="K74" s="381"/>
      <c r="L74" s="382"/>
    </row>
    <row r="75" spans="1:12" x14ac:dyDescent="0.25">
      <c r="A75" s="188" t="s">
        <v>103</v>
      </c>
      <c r="B75" s="375" t="s">
        <v>104</v>
      </c>
      <c r="C75" s="376"/>
      <c r="D75" s="377"/>
      <c r="E75" s="378"/>
      <c r="F75" s="378"/>
      <c r="G75" s="378"/>
      <c r="H75" s="378"/>
      <c r="I75" s="378"/>
      <c r="J75" s="378"/>
      <c r="K75" s="378"/>
      <c r="L75" s="379"/>
    </row>
    <row r="76" spans="1:12" ht="60.75" thickBot="1" x14ac:dyDescent="0.3">
      <c r="A76" s="186" t="s">
        <v>105</v>
      </c>
      <c r="B76" s="187" t="s">
        <v>106</v>
      </c>
      <c r="C76" s="187" t="s">
        <v>107</v>
      </c>
      <c r="D76" s="187" t="s">
        <v>108</v>
      </c>
      <c r="E76" s="187" t="s">
        <v>109</v>
      </c>
      <c r="F76" s="187" t="s">
        <v>343</v>
      </c>
      <c r="G76" s="187" t="s">
        <v>110</v>
      </c>
      <c r="H76" s="187" t="s">
        <v>343</v>
      </c>
      <c r="I76" s="187" t="s">
        <v>111</v>
      </c>
      <c r="J76" s="187" t="s">
        <v>343</v>
      </c>
      <c r="K76" s="184" t="s">
        <v>112</v>
      </c>
      <c r="L76" s="185" t="s">
        <v>113</v>
      </c>
    </row>
    <row r="77" spans="1:12" x14ac:dyDescent="0.25">
      <c r="A77" s="27"/>
      <c r="B77" s="28"/>
      <c r="C77" s="32"/>
      <c r="D77" s="28"/>
      <c r="E77" s="28"/>
      <c r="F77" s="28"/>
      <c r="G77" s="28"/>
      <c r="H77" s="28"/>
      <c r="I77" s="28"/>
      <c r="J77" s="28"/>
      <c r="K77" s="156">
        <f t="shared" ref="K77:K107" si="6">E77*1.5+G77+I77*2/3</f>
        <v>0</v>
      </c>
      <c r="L77" s="149">
        <f>IF(OR(F77="non",F77=""),E77*1.5,0)+IF(OR(H77="non",H77=""),G77*1,0)+IF(OR(J77="",J77="non"),I77*2/3,0)</f>
        <v>0</v>
      </c>
    </row>
    <row r="78" spans="1:12" x14ac:dyDescent="0.25">
      <c r="A78" s="29"/>
      <c r="B78" s="26"/>
      <c r="C78" s="26"/>
      <c r="D78" s="26"/>
      <c r="E78" s="26"/>
      <c r="F78" s="26"/>
      <c r="G78" s="26"/>
      <c r="H78" s="26"/>
      <c r="I78" s="26"/>
      <c r="J78" s="26"/>
      <c r="K78" s="157">
        <f t="shared" si="6"/>
        <v>0</v>
      </c>
      <c r="L78" s="151">
        <f t="shared" ref="L78:L107" si="7">IF(OR(F78="non",F78=""),E78*1.5,0)+IF(OR(H78="non",H78=""),G78*1,0)+IF(OR(J78="",J78="non"),I78*2/3,0)</f>
        <v>0</v>
      </c>
    </row>
    <row r="79" spans="1:12" x14ac:dyDescent="0.25">
      <c r="A79" s="29"/>
      <c r="B79" s="26"/>
      <c r="C79" s="26"/>
      <c r="D79" s="26"/>
      <c r="E79" s="26"/>
      <c r="F79" s="26"/>
      <c r="G79" s="26"/>
      <c r="H79" s="26"/>
      <c r="I79" s="26"/>
      <c r="J79" s="26"/>
      <c r="K79" s="150">
        <f t="shared" si="6"/>
        <v>0</v>
      </c>
      <c r="L79" s="151">
        <f t="shared" si="7"/>
        <v>0</v>
      </c>
    </row>
    <row r="80" spans="1:12" x14ac:dyDescent="0.25">
      <c r="A80" s="29"/>
      <c r="B80" s="26"/>
      <c r="C80" s="26"/>
      <c r="D80" s="26"/>
      <c r="E80" s="26"/>
      <c r="F80" s="26"/>
      <c r="G80" s="26"/>
      <c r="H80" s="26"/>
      <c r="I80" s="26"/>
      <c r="J80" s="26"/>
      <c r="K80" s="150">
        <f t="shared" si="6"/>
        <v>0</v>
      </c>
      <c r="L80" s="151">
        <f t="shared" si="7"/>
        <v>0</v>
      </c>
    </row>
    <row r="81" spans="1:12" x14ac:dyDescent="0.25">
      <c r="A81" s="29"/>
      <c r="B81" s="26"/>
      <c r="C81" s="26"/>
      <c r="D81" s="26"/>
      <c r="E81" s="26"/>
      <c r="F81" s="26"/>
      <c r="G81" s="26"/>
      <c r="H81" s="26"/>
      <c r="I81" s="26"/>
      <c r="J81" s="26"/>
      <c r="K81" s="150">
        <f t="shared" si="6"/>
        <v>0</v>
      </c>
      <c r="L81" s="151">
        <f t="shared" si="7"/>
        <v>0</v>
      </c>
    </row>
    <row r="82" spans="1:12" x14ac:dyDescent="0.25">
      <c r="A82" s="29"/>
      <c r="B82" s="26"/>
      <c r="C82" s="26"/>
      <c r="D82" s="26"/>
      <c r="E82" s="26"/>
      <c r="F82" s="26"/>
      <c r="G82" s="26"/>
      <c r="H82" s="26"/>
      <c r="I82" s="26"/>
      <c r="J82" s="26"/>
      <c r="K82" s="150">
        <f t="shared" si="6"/>
        <v>0</v>
      </c>
      <c r="L82" s="151">
        <f t="shared" si="7"/>
        <v>0</v>
      </c>
    </row>
    <row r="83" spans="1:12" x14ac:dyDescent="0.25">
      <c r="A83" s="29"/>
      <c r="B83" s="26"/>
      <c r="C83" s="26"/>
      <c r="D83" s="26"/>
      <c r="E83" s="26"/>
      <c r="F83" s="26"/>
      <c r="G83" s="26"/>
      <c r="H83" s="26"/>
      <c r="I83" s="26"/>
      <c r="J83" s="26"/>
      <c r="K83" s="150">
        <f t="shared" si="6"/>
        <v>0</v>
      </c>
      <c r="L83" s="151">
        <f t="shared" si="7"/>
        <v>0</v>
      </c>
    </row>
    <row r="84" spans="1:12" x14ac:dyDescent="0.25">
      <c r="A84" s="29"/>
      <c r="B84" s="26"/>
      <c r="C84" s="26"/>
      <c r="D84" s="26"/>
      <c r="E84" s="26"/>
      <c r="F84" s="26"/>
      <c r="G84" s="26"/>
      <c r="H84" s="26"/>
      <c r="I84" s="26"/>
      <c r="J84" s="26"/>
      <c r="K84" s="150">
        <f t="shared" si="6"/>
        <v>0</v>
      </c>
      <c r="L84" s="151">
        <f t="shared" si="7"/>
        <v>0</v>
      </c>
    </row>
    <row r="85" spans="1:12" x14ac:dyDescent="0.25">
      <c r="A85" s="29"/>
      <c r="B85" s="26"/>
      <c r="C85" s="26"/>
      <c r="D85" s="26"/>
      <c r="E85" s="26"/>
      <c r="F85" s="26"/>
      <c r="G85" s="26"/>
      <c r="H85" s="26"/>
      <c r="I85" s="26"/>
      <c r="J85" s="26"/>
      <c r="K85" s="150">
        <f t="shared" si="6"/>
        <v>0</v>
      </c>
      <c r="L85" s="151">
        <f t="shared" si="7"/>
        <v>0</v>
      </c>
    </row>
    <row r="86" spans="1:12" x14ac:dyDescent="0.25">
      <c r="A86" s="29"/>
      <c r="B86" s="26"/>
      <c r="C86" s="26"/>
      <c r="D86" s="26"/>
      <c r="E86" s="26"/>
      <c r="F86" s="26"/>
      <c r="G86" s="26"/>
      <c r="H86" s="26"/>
      <c r="I86" s="26"/>
      <c r="J86" s="26"/>
      <c r="K86" s="150">
        <f t="shared" si="6"/>
        <v>0</v>
      </c>
      <c r="L86" s="151">
        <f t="shared" si="7"/>
        <v>0</v>
      </c>
    </row>
    <row r="87" spans="1:12" x14ac:dyDescent="0.25">
      <c r="A87" s="29"/>
      <c r="B87" s="26"/>
      <c r="C87" s="26"/>
      <c r="D87" s="26"/>
      <c r="E87" s="26"/>
      <c r="F87" s="26"/>
      <c r="G87" s="26"/>
      <c r="H87" s="26"/>
      <c r="I87" s="26"/>
      <c r="J87" s="26"/>
      <c r="K87" s="150">
        <f t="shared" si="6"/>
        <v>0</v>
      </c>
      <c r="L87" s="151">
        <f t="shared" si="7"/>
        <v>0</v>
      </c>
    </row>
    <row r="88" spans="1:12" x14ac:dyDescent="0.25">
      <c r="A88" s="29"/>
      <c r="B88" s="26"/>
      <c r="C88" s="26"/>
      <c r="D88" s="26"/>
      <c r="E88" s="26"/>
      <c r="F88" s="26"/>
      <c r="G88" s="26"/>
      <c r="H88" s="26"/>
      <c r="I88" s="26"/>
      <c r="J88" s="26"/>
      <c r="K88" s="150">
        <f t="shared" si="6"/>
        <v>0</v>
      </c>
      <c r="L88" s="151">
        <f t="shared" si="7"/>
        <v>0</v>
      </c>
    </row>
    <row r="89" spans="1:12" x14ac:dyDescent="0.25">
      <c r="A89" s="29"/>
      <c r="B89" s="26"/>
      <c r="C89" s="26"/>
      <c r="D89" s="26"/>
      <c r="E89" s="26"/>
      <c r="F89" s="26"/>
      <c r="G89" s="26"/>
      <c r="H89" s="26"/>
      <c r="I89" s="26"/>
      <c r="J89" s="26"/>
      <c r="K89" s="150">
        <f t="shared" si="6"/>
        <v>0</v>
      </c>
      <c r="L89" s="151">
        <f t="shared" si="7"/>
        <v>0</v>
      </c>
    </row>
    <row r="90" spans="1:12" x14ac:dyDescent="0.25">
      <c r="A90" s="29"/>
      <c r="B90" s="26"/>
      <c r="C90" s="26"/>
      <c r="D90" s="26"/>
      <c r="E90" s="26"/>
      <c r="F90" s="26"/>
      <c r="G90" s="26"/>
      <c r="H90" s="26"/>
      <c r="I90" s="26"/>
      <c r="J90" s="26"/>
      <c r="K90" s="150">
        <f t="shared" si="6"/>
        <v>0</v>
      </c>
      <c r="L90" s="151">
        <f t="shared" si="7"/>
        <v>0</v>
      </c>
    </row>
    <row r="91" spans="1:12" x14ac:dyDescent="0.25">
      <c r="A91" s="29"/>
      <c r="B91" s="26"/>
      <c r="C91" s="26"/>
      <c r="D91" s="26"/>
      <c r="E91" s="26"/>
      <c r="F91" s="26"/>
      <c r="G91" s="26"/>
      <c r="H91" s="26"/>
      <c r="I91" s="26"/>
      <c r="J91" s="26"/>
      <c r="K91" s="150">
        <f t="shared" si="6"/>
        <v>0</v>
      </c>
      <c r="L91" s="151">
        <f t="shared" si="7"/>
        <v>0</v>
      </c>
    </row>
    <row r="92" spans="1:12" x14ac:dyDescent="0.25">
      <c r="A92" s="29"/>
      <c r="B92" s="26"/>
      <c r="C92" s="26"/>
      <c r="D92" s="26"/>
      <c r="E92" s="26"/>
      <c r="F92" s="26"/>
      <c r="G92" s="26"/>
      <c r="H92" s="26"/>
      <c r="I92" s="26"/>
      <c r="J92" s="26"/>
      <c r="K92" s="150">
        <f t="shared" si="6"/>
        <v>0</v>
      </c>
      <c r="L92" s="151">
        <f t="shared" si="7"/>
        <v>0</v>
      </c>
    </row>
    <row r="93" spans="1:12" x14ac:dyDescent="0.25">
      <c r="A93" s="29"/>
      <c r="B93" s="26"/>
      <c r="C93" s="26"/>
      <c r="D93" s="26"/>
      <c r="E93" s="26"/>
      <c r="F93" s="26"/>
      <c r="G93" s="26"/>
      <c r="H93" s="26"/>
      <c r="I93" s="26"/>
      <c r="J93" s="26"/>
      <c r="K93" s="150">
        <f t="shared" si="6"/>
        <v>0</v>
      </c>
      <c r="L93" s="151">
        <f t="shared" si="7"/>
        <v>0</v>
      </c>
    </row>
    <row r="94" spans="1:12" x14ac:dyDescent="0.25">
      <c r="A94" s="29"/>
      <c r="B94" s="26"/>
      <c r="C94" s="26"/>
      <c r="D94" s="26"/>
      <c r="E94" s="26"/>
      <c r="F94" s="26"/>
      <c r="G94" s="26"/>
      <c r="H94" s="26"/>
      <c r="I94" s="26"/>
      <c r="J94" s="26"/>
      <c r="K94" s="150">
        <f t="shared" si="6"/>
        <v>0</v>
      </c>
      <c r="L94" s="151">
        <f t="shared" si="7"/>
        <v>0</v>
      </c>
    </row>
    <row r="95" spans="1:12" x14ac:dyDescent="0.25">
      <c r="A95" s="29"/>
      <c r="B95" s="26"/>
      <c r="C95" s="26"/>
      <c r="D95" s="26"/>
      <c r="E95" s="26"/>
      <c r="F95" s="26"/>
      <c r="G95" s="26"/>
      <c r="H95" s="26"/>
      <c r="I95" s="26"/>
      <c r="J95" s="26"/>
      <c r="K95" s="150">
        <f t="shared" si="6"/>
        <v>0</v>
      </c>
      <c r="L95" s="151">
        <f t="shared" si="7"/>
        <v>0</v>
      </c>
    </row>
    <row r="96" spans="1:12" x14ac:dyDescent="0.25">
      <c r="A96" s="29"/>
      <c r="B96" s="26"/>
      <c r="C96" s="26"/>
      <c r="D96" s="26"/>
      <c r="E96" s="26"/>
      <c r="F96" s="26"/>
      <c r="G96" s="26"/>
      <c r="H96" s="26"/>
      <c r="I96" s="26"/>
      <c r="J96" s="26"/>
      <c r="K96" s="150">
        <f t="shared" si="6"/>
        <v>0</v>
      </c>
      <c r="L96" s="151">
        <f t="shared" si="7"/>
        <v>0</v>
      </c>
    </row>
    <row r="97" spans="1:12" x14ac:dyDescent="0.25">
      <c r="A97" s="29"/>
      <c r="B97" s="26"/>
      <c r="C97" s="26"/>
      <c r="D97" s="26"/>
      <c r="E97" s="26"/>
      <c r="F97" s="26"/>
      <c r="G97" s="26"/>
      <c r="H97" s="26"/>
      <c r="I97" s="26"/>
      <c r="J97" s="26"/>
      <c r="K97" s="150">
        <f t="shared" si="6"/>
        <v>0</v>
      </c>
      <c r="L97" s="151">
        <f t="shared" si="7"/>
        <v>0</v>
      </c>
    </row>
    <row r="98" spans="1:12" x14ac:dyDescent="0.25">
      <c r="A98" s="29"/>
      <c r="B98" s="26"/>
      <c r="C98" s="26"/>
      <c r="D98" s="26"/>
      <c r="E98" s="26"/>
      <c r="F98" s="26"/>
      <c r="G98" s="26"/>
      <c r="H98" s="26"/>
      <c r="I98" s="26"/>
      <c r="J98" s="26"/>
      <c r="K98" s="150">
        <f t="shared" si="6"/>
        <v>0</v>
      </c>
      <c r="L98" s="151">
        <f t="shared" si="7"/>
        <v>0</v>
      </c>
    </row>
    <row r="99" spans="1:12" x14ac:dyDescent="0.25">
      <c r="A99" s="29"/>
      <c r="B99" s="26"/>
      <c r="C99" s="26"/>
      <c r="D99" s="26"/>
      <c r="E99" s="26"/>
      <c r="F99" s="26"/>
      <c r="G99" s="26"/>
      <c r="H99" s="26"/>
      <c r="I99" s="26"/>
      <c r="J99" s="26"/>
      <c r="K99" s="150">
        <f t="shared" si="6"/>
        <v>0</v>
      </c>
      <c r="L99" s="151">
        <f t="shared" si="7"/>
        <v>0</v>
      </c>
    </row>
    <row r="100" spans="1:12" x14ac:dyDescent="0.25">
      <c r="A100" s="29"/>
      <c r="B100" s="26"/>
      <c r="C100" s="26"/>
      <c r="D100" s="26"/>
      <c r="E100" s="26"/>
      <c r="F100" s="26"/>
      <c r="G100" s="26"/>
      <c r="H100" s="26"/>
      <c r="I100" s="26"/>
      <c r="J100" s="26"/>
      <c r="K100" s="150">
        <f t="shared" si="6"/>
        <v>0</v>
      </c>
      <c r="L100" s="151">
        <f t="shared" si="7"/>
        <v>0</v>
      </c>
    </row>
    <row r="101" spans="1:12" x14ac:dyDescent="0.25">
      <c r="A101" s="29"/>
      <c r="B101" s="26"/>
      <c r="C101" s="26"/>
      <c r="D101" s="26"/>
      <c r="E101" s="26"/>
      <c r="F101" s="26"/>
      <c r="G101" s="26"/>
      <c r="H101" s="26"/>
      <c r="I101" s="26"/>
      <c r="J101" s="26"/>
      <c r="K101" s="150">
        <f t="shared" si="6"/>
        <v>0</v>
      </c>
      <c r="L101" s="151">
        <f t="shared" si="7"/>
        <v>0</v>
      </c>
    </row>
    <row r="102" spans="1:12" x14ac:dyDescent="0.25">
      <c r="A102" s="29"/>
      <c r="B102" s="26"/>
      <c r="C102" s="26"/>
      <c r="D102" s="26"/>
      <c r="E102" s="26"/>
      <c r="F102" s="26"/>
      <c r="G102" s="26"/>
      <c r="H102" s="26"/>
      <c r="I102" s="26"/>
      <c r="J102" s="26"/>
      <c r="K102" s="150">
        <f t="shared" si="6"/>
        <v>0</v>
      </c>
      <c r="L102" s="151">
        <f t="shared" si="7"/>
        <v>0</v>
      </c>
    </row>
    <row r="103" spans="1:12" x14ac:dyDescent="0.25">
      <c r="A103" s="29"/>
      <c r="B103" s="26"/>
      <c r="C103" s="26"/>
      <c r="D103" s="26"/>
      <c r="E103" s="26"/>
      <c r="F103" s="26"/>
      <c r="G103" s="26"/>
      <c r="H103" s="26"/>
      <c r="I103" s="26"/>
      <c r="J103" s="26"/>
      <c r="K103" s="150">
        <f t="shared" si="6"/>
        <v>0</v>
      </c>
      <c r="L103" s="151">
        <f t="shared" si="7"/>
        <v>0</v>
      </c>
    </row>
    <row r="104" spans="1:12" x14ac:dyDescent="0.25">
      <c r="A104" s="29"/>
      <c r="B104" s="26"/>
      <c r="C104" s="26"/>
      <c r="D104" s="26"/>
      <c r="E104" s="26"/>
      <c r="F104" s="26"/>
      <c r="G104" s="26"/>
      <c r="H104" s="26"/>
      <c r="I104" s="26"/>
      <c r="J104" s="26"/>
      <c r="K104" s="150">
        <f t="shared" si="6"/>
        <v>0</v>
      </c>
      <c r="L104" s="151">
        <f t="shared" si="7"/>
        <v>0</v>
      </c>
    </row>
    <row r="105" spans="1:12" x14ac:dyDescent="0.25">
      <c r="A105" s="29"/>
      <c r="B105" s="26"/>
      <c r="C105" s="26"/>
      <c r="D105" s="26"/>
      <c r="E105" s="26"/>
      <c r="F105" s="26"/>
      <c r="G105" s="26"/>
      <c r="H105" s="26"/>
      <c r="I105" s="26"/>
      <c r="J105" s="26"/>
      <c r="K105" s="150">
        <f t="shared" si="6"/>
        <v>0</v>
      </c>
      <c r="L105" s="151">
        <f t="shared" si="7"/>
        <v>0</v>
      </c>
    </row>
    <row r="106" spans="1:12" x14ac:dyDescent="0.25">
      <c r="A106" s="29"/>
      <c r="B106" s="26"/>
      <c r="C106" s="26"/>
      <c r="D106" s="26"/>
      <c r="E106" s="26"/>
      <c r="F106" s="26"/>
      <c r="G106" s="26"/>
      <c r="H106" s="26"/>
      <c r="I106" s="26"/>
      <c r="J106" s="26"/>
      <c r="K106" s="150">
        <f t="shared" si="6"/>
        <v>0</v>
      </c>
      <c r="L106" s="151">
        <f t="shared" si="7"/>
        <v>0</v>
      </c>
    </row>
    <row r="107" spans="1:12" ht="15.75" thickBot="1" x14ac:dyDescent="0.3">
      <c r="A107" s="30"/>
      <c r="B107" s="31"/>
      <c r="C107" s="31"/>
      <c r="D107" s="31"/>
      <c r="E107" s="31"/>
      <c r="F107" s="33"/>
      <c r="G107" s="31"/>
      <c r="H107" s="33"/>
      <c r="I107" s="31"/>
      <c r="J107" s="33"/>
      <c r="K107" s="154">
        <f t="shared" si="6"/>
        <v>0</v>
      </c>
      <c r="L107" s="151">
        <f t="shared" si="7"/>
        <v>0</v>
      </c>
    </row>
    <row r="108" spans="1:12" ht="15.75" thickBot="1" x14ac:dyDescent="0.3">
      <c r="D108" s="34" t="s">
        <v>114</v>
      </c>
      <c r="E108" s="35">
        <f>SUM(E77:E107)</f>
        <v>0</v>
      </c>
      <c r="F108" s="35"/>
      <c r="G108" s="35">
        <f t="shared" ref="G108:L108" si="8">SUM(G77:G107)</f>
        <v>0</v>
      </c>
      <c r="H108" s="35"/>
      <c r="I108" s="35">
        <f t="shared" si="8"/>
        <v>0</v>
      </c>
      <c r="J108" s="35"/>
      <c r="K108" s="153">
        <f t="shared" si="8"/>
        <v>0</v>
      </c>
      <c r="L108" s="153">
        <f t="shared" si="8"/>
        <v>0</v>
      </c>
    </row>
    <row r="109" spans="1:12" ht="15.75" thickBot="1" x14ac:dyDescent="0.3"/>
    <row r="110" spans="1:12" x14ac:dyDescent="0.25">
      <c r="A110" s="380" t="s">
        <v>117</v>
      </c>
      <c r="B110" s="381"/>
      <c r="C110" s="381"/>
      <c r="D110" s="381"/>
      <c r="E110" s="381"/>
      <c r="F110" s="381"/>
      <c r="G110" s="381"/>
      <c r="H110" s="381"/>
      <c r="I110" s="381"/>
      <c r="J110" s="381"/>
      <c r="K110" s="381"/>
      <c r="L110" s="382"/>
    </row>
    <row r="111" spans="1:12" x14ac:dyDescent="0.25">
      <c r="A111" s="188" t="s">
        <v>103</v>
      </c>
      <c r="B111" s="375" t="s">
        <v>104</v>
      </c>
      <c r="C111" s="376"/>
      <c r="D111" s="377"/>
      <c r="E111" s="378"/>
      <c r="F111" s="378"/>
      <c r="G111" s="378"/>
      <c r="H111" s="378"/>
      <c r="I111" s="378"/>
      <c r="J111" s="378"/>
      <c r="K111" s="378"/>
      <c r="L111" s="379"/>
    </row>
    <row r="112" spans="1:12" ht="60.75" thickBot="1" x14ac:dyDescent="0.3">
      <c r="A112" s="186" t="s">
        <v>105</v>
      </c>
      <c r="B112" s="187" t="s">
        <v>106</v>
      </c>
      <c r="C112" s="187" t="s">
        <v>107</v>
      </c>
      <c r="D112" s="187" t="s">
        <v>108</v>
      </c>
      <c r="E112" s="187" t="s">
        <v>109</v>
      </c>
      <c r="F112" s="187" t="s">
        <v>343</v>
      </c>
      <c r="G112" s="187" t="s">
        <v>110</v>
      </c>
      <c r="H112" s="187" t="s">
        <v>343</v>
      </c>
      <c r="I112" s="187" t="s">
        <v>111</v>
      </c>
      <c r="J112" s="187" t="s">
        <v>343</v>
      </c>
      <c r="K112" s="184" t="s">
        <v>112</v>
      </c>
      <c r="L112" s="185" t="s">
        <v>113</v>
      </c>
    </row>
    <row r="113" spans="1:12" x14ac:dyDescent="0.25">
      <c r="A113" s="27"/>
      <c r="B113" s="28"/>
      <c r="C113" s="32"/>
      <c r="D113" s="28"/>
      <c r="E113" s="28"/>
      <c r="F113" s="28"/>
      <c r="G113" s="28"/>
      <c r="H113" s="28"/>
      <c r="I113" s="28"/>
      <c r="J113" s="28"/>
      <c r="K113" s="157">
        <f t="shared" ref="K113:K143" si="9">E113*1.5+G113+I113*2/3</f>
        <v>0</v>
      </c>
      <c r="L113" s="149">
        <f>IF(OR(F113="non",F113=""),E113*1.5,0)+IF(OR(H113="non",H113=""),G113*1,0)+IF(OR(J113="",J113="non"),I113*2/3,0)</f>
        <v>0</v>
      </c>
    </row>
    <row r="114" spans="1:12" x14ac:dyDescent="0.25">
      <c r="A114" s="29"/>
      <c r="B114" s="26"/>
      <c r="C114" s="26"/>
      <c r="D114" s="26"/>
      <c r="E114" s="26"/>
      <c r="F114" s="26"/>
      <c r="G114" s="26"/>
      <c r="H114" s="26"/>
      <c r="I114" s="26"/>
      <c r="J114" s="26"/>
      <c r="K114" s="155">
        <f t="shared" si="9"/>
        <v>0</v>
      </c>
      <c r="L114" s="151">
        <f t="shared" ref="L114:L143" si="10">IF(OR(F114="non",F114=""),E114*1.5,0)+IF(OR(H114="non",H114=""),G114*1,0)+IF(OR(J114="",J114="non"),I114*2/3,0)</f>
        <v>0</v>
      </c>
    </row>
    <row r="115" spans="1:12" x14ac:dyDescent="0.25">
      <c r="A115" s="29"/>
      <c r="B115" s="26"/>
      <c r="C115" s="26"/>
      <c r="D115" s="26"/>
      <c r="E115" s="26"/>
      <c r="F115" s="26"/>
      <c r="G115" s="26"/>
      <c r="H115" s="26"/>
      <c r="I115" s="26"/>
      <c r="J115" s="26"/>
      <c r="K115" s="150">
        <f t="shared" si="9"/>
        <v>0</v>
      </c>
      <c r="L115" s="151">
        <f t="shared" si="10"/>
        <v>0</v>
      </c>
    </row>
    <row r="116" spans="1:12" x14ac:dyDescent="0.25">
      <c r="A116" s="29"/>
      <c r="B116" s="26"/>
      <c r="C116" s="26"/>
      <c r="D116" s="26"/>
      <c r="E116" s="26"/>
      <c r="F116" s="26"/>
      <c r="G116" s="26"/>
      <c r="H116" s="26"/>
      <c r="I116" s="26"/>
      <c r="J116" s="26"/>
      <c r="K116" s="150">
        <f t="shared" si="9"/>
        <v>0</v>
      </c>
      <c r="L116" s="151">
        <f t="shared" si="10"/>
        <v>0</v>
      </c>
    </row>
    <row r="117" spans="1:12" x14ac:dyDescent="0.25">
      <c r="A117" s="29"/>
      <c r="B117" s="26"/>
      <c r="C117" s="26"/>
      <c r="D117" s="26"/>
      <c r="E117" s="26"/>
      <c r="F117" s="26"/>
      <c r="G117" s="26"/>
      <c r="H117" s="26"/>
      <c r="I117" s="26"/>
      <c r="J117" s="26"/>
      <c r="K117" s="150">
        <f t="shared" si="9"/>
        <v>0</v>
      </c>
      <c r="L117" s="151">
        <f t="shared" si="10"/>
        <v>0</v>
      </c>
    </row>
    <row r="118" spans="1:12" x14ac:dyDescent="0.25">
      <c r="A118" s="29"/>
      <c r="B118" s="26"/>
      <c r="C118" s="26"/>
      <c r="D118" s="26"/>
      <c r="E118" s="26"/>
      <c r="F118" s="26"/>
      <c r="G118" s="26"/>
      <c r="H118" s="26"/>
      <c r="I118" s="26"/>
      <c r="J118" s="26"/>
      <c r="K118" s="150">
        <f t="shared" si="9"/>
        <v>0</v>
      </c>
      <c r="L118" s="151">
        <f t="shared" si="10"/>
        <v>0</v>
      </c>
    </row>
    <row r="119" spans="1:12" x14ac:dyDescent="0.25">
      <c r="A119" s="29"/>
      <c r="B119" s="26"/>
      <c r="C119" s="26"/>
      <c r="D119" s="26"/>
      <c r="E119" s="26"/>
      <c r="F119" s="26"/>
      <c r="G119" s="26"/>
      <c r="H119" s="26"/>
      <c r="I119" s="26"/>
      <c r="J119" s="26"/>
      <c r="K119" s="150">
        <f t="shared" si="9"/>
        <v>0</v>
      </c>
      <c r="L119" s="151">
        <f t="shared" si="10"/>
        <v>0</v>
      </c>
    </row>
    <row r="120" spans="1:12" x14ac:dyDescent="0.25">
      <c r="A120" s="29"/>
      <c r="B120" s="26"/>
      <c r="C120" s="26"/>
      <c r="D120" s="26"/>
      <c r="E120" s="26"/>
      <c r="F120" s="26"/>
      <c r="G120" s="26"/>
      <c r="H120" s="26"/>
      <c r="I120" s="26"/>
      <c r="J120" s="26"/>
      <c r="K120" s="150">
        <f t="shared" si="9"/>
        <v>0</v>
      </c>
      <c r="L120" s="151">
        <f t="shared" si="10"/>
        <v>0</v>
      </c>
    </row>
    <row r="121" spans="1:12" x14ac:dyDescent="0.25">
      <c r="A121" s="29"/>
      <c r="B121" s="26"/>
      <c r="C121" s="26"/>
      <c r="D121" s="26"/>
      <c r="E121" s="26"/>
      <c r="F121" s="26"/>
      <c r="G121" s="26"/>
      <c r="H121" s="26"/>
      <c r="I121" s="26"/>
      <c r="J121" s="26"/>
      <c r="K121" s="150">
        <f t="shared" si="9"/>
        <v>0</v>
      </c>
      <c r="L121" s="151">
        <f t="shared" si="10"/>
        <v>0</v>
      </c>
    </row>
    <row r="122" spans="1:12" x14ac:dyDescent="0.25">
      <c r="A122" s="29"/>
      <c r="B122" s="26"/>
      <c r="C122" s="26"/>
      <c r="D122" s="26"/>
      <c r="E122" s="26"/>
      <c r="F122" s="26"/>
      <c r="G122" s="26"/>
      <c r="H122" s="26"/>
      <c r="I122" s="26"/>
      <c r="J122" s="26"/>
      <c r="K122" s="150">
        <f t="shared" si="9"/>
        <v>0</v>
      </c>
      <c r="L122" s="151">
        <f t="shared" si="10"/>
        <v>0</v>
      </c>
    </row>
    <row r="123" spans="1:12" x14ac:dyDescent="0.25">
      <c r="A123" s="29"/>
      <c r="B123" s="26"/>
      <c r="C123" s="26"/>
      <c r="D123" s="26"/>
      <c r="E123" s="26"/>
      <c r="F123" s="26"/>
      <c r="G123" s="26"/>
      <c r="H123" s="26"/>
      <c r="I123" s="26"/>
      <c r="J123" s="26"/>
      <c r="K123" s="150">
        <f t="shared" si="9"/>
        <v>0</v>
      </c>
      <c r="L123" s="151">
        <f t="shared" si="10"/>
        <v>0</v>
      </c>
    </row>
    <row r="124" spans="1:12" x14ac:dyDescent="0.25">
      <c r="A124" s="29"/>
      <c r="B124" s="26"/>
      <c r="C124" s="26"/>
      <c r="D124" s="26"/>
      <c r="E124" s="26"/>
      <c r="F124" s="26"/>
      <c r="G124" s="26"/>
      <c r="H124" s="26"/>
      <c r="I124" s="26"/>
      <c r="J124" s="26"/>
      <c r="K124" s="150">
        <f t="shared" si="9"/>
        <v>0</v>
      </c>
      <c r="L124" s="151">
        <f t="shared" si="10"/>
        <v>0</v>
      </c>
    </row>
    <row r="125" spans="1:12" x14ac:dyDescent="0.25">
      <c r="A125" s="29"/>
      <c r="B125" s="26"/>
      <c r="C125" s="26"/>
      <c r="D125" s="26"/>
      <c r="E125" s="26"/>
      <c r="F125" s="26"/>
      <c r="G125" s="26"/>
      <c r="H125" s="26"/>
      <c r="I125" s="26"/>
      <c r="J125" s="26"/>
      <c r="K125" s="150">
        <f t="shared" si="9"/>
        <v>0</v>
      </c>
      <c r="L125" s="151">
        <f t="shared" si="10"/>
        <v>0</v>
      </c>
    </row>
    <row r="126" spans="1:12" x14ac:dyDescent="0.25">
      <c r="A126" s="29"/>
      <c r="B126" s="26"/>
      <c r="C126" s="26"/>
      <c r="D126" s="26"/>
      <c r="E126" s="26"/>
      <c r="F126" s="26"/>
      <c r="G126" s="26"/>
      <c r="H126" s="26"/>
      <c r="I126" s="26"/>
      <c r="J126" s="26"/>
      <c r="K126" s="150">
        <f t="shared" si="9"/>
        <v>0</v>
      </c>
      <c r="L126" s="151">
        <f t="shared" si="10"/>
        <v>0</v>
      </c>
    </row>
    <row r="127" spans="1:12" x14ac:dyDescent="0.25">
      <c r="A127" s="29"/>
      <c r="B127" s="26"/>
      <c r="C127" s="26"/>
      <c r="D127" s="26"/>
      <c r="E127" s="26"/>
      <c r="F127" s="26"/>
      <c r="G127" s="26"/>
      <c r="H127" s="26"/>
      <c r="I127" s="26"/>
      <c r="J127" s="26"/>
      <c r="K127" s="150">
        <f t="shared" si="9"/>
        <v>0</v>
      </c>
      <c r="L127" s="151">
        <f t="shared" si="10"/>
        <v>0</v>
      </c>
    </row>
    <row r="128" spans="1:12" x14ac:dyDescent="0.25">
      <c r="A128" s="29"/>
      <c r="B128" s="26"/>
      <c r="C128" s="26"/>
      <c r="D128" s="26"/>
      <c r="E128" s="26"/>
      <c r="F128" s="26"/>
      <c r="G128" s="26"/>
      <c r="H128" s="26"/>
      <c r="I128" s="26"/>
      <c r="J128" s="26"/>
      <c r="K128" s="150">
        <f t="shared" si="9"/>
        <v>0</v>
      </c>
      <c r="L128" s="151">
        <f t="shared" si="10"/>
        <v>0</v>
      </c>
    </row>
    <row r="129" spans="1:12" x14ac:dyDescent="0.25">
      <c r="A129" s="29"/>
      <c r="B129" s="26"/>
      <c r="C129" s="26"/>
      <c r="D129" s="26"/>
      <c r="E129" s="26"/>
      <c r="F129" s="26"/>
      <c r="G129" s="26"/>
      <c r="H129" s="26"/>
      <c r="I129" s="26"/>
      <c r="J129" s="26"/>
      <c r="K129" s="150">
        <f t="shared" si="9"/>
        <v>0</v>
      </c>
      <c r="L129" s="151">
        <f t="shared" si="10"/>
        <v>0</v>
      </c>
    </row>
    <row r="130" spans="1:12" x14ac:dyDescent="0.25">
      <c r="A130" s="29"/>
      <c r="B130" s="26"/>
      <c r="C130" s="26"/>
      <c r="D130" s="26"/>
      <c r="E130" s="26"/>
      <c r="F130" s="26"/>
      <c r="G130" s="26"/>
      <c r="H130" s="26"/>
      <c r="I130" s="26"/>
      <c r="J130" s="26"/>
      <c r="K130" s="150">
        <f t="shared" si="9"/>
        <v>0</v>
      </c>
      <c r="L130" s="151">
        <f t="shared" si="10"/>
        <v>0</v>
      </c>
    </row>
    <row r="131" spans="1:12" x14ac:dyDescent="0.25">
      <c r="A131" s="29"/>
      <c r="B131" s="26"/>
      <c r="C131" s="26"/>
      <c r="D131" s="26"/>
      <c r="E131" s="26"/>
      <c r="F131" s="26"/>
      <c r="G131" s="26"/>
      <c r="H131" s="26"/>
      <c r="I131" s="26"/>
      <c r="J131" s="26"/>
      <c r="K131" s="150">
        <f t="shared" si="9"/>
        <v>0</v>
      </c>
      <c r="L131" s="151">
        <f t="shared" si="10"/>
        <v>0</v>
      </c>
    </row>
    <row r="132" spans="1:12" x14ac:dyDescent="0.25">
      <c r="A132" s="29"/>
      <c r="B132" s="26"/>
      <c r="C132" s="26"/>
      <c r="D132" s="26"/>
      <c r="E132" s="26"/>
      <c r="F132" s="26"/>
      <c r="G132" s="26"/>
      <c r="H132" s="26"/>
      <c r="I132" s="26"/>
      <c r="J132" s="26"/>
      <c r="K132" s="150">
        <f t="shared" si="9"/>
        <v>0</v>
      </c>
      <c r="L132" s="151">
        <f t="shared" si="10"/>
        <v>0</v>
      </c>
    </row>
    <row r="133" spans="1:12" x14ac:dyDescent="0.25">
      <c r="A133" s="29"/>
      <c r="B133" s="26"/>
      <c r="C133" s="26"/>
      <c r="D133" s="26"/>
      <c r="E133" s="26"/>
      <c r="F133" s="26"/>
      <c r="G133" s="26"/>
      <c r="H133" s="26"/>
      <c r="I133" s="26"/>
      <c r="J133" s="26"/>
      <c r="K133" s="150">
        <f t="shared" si="9"/>
        <v>0</v>
      </c>
      <c r="L133" s="151">
        <f t="shared" si="10"/>
        <v>0</v>
      </c>
    </row>
    <row r="134" spans="1:12" x14ac:dyDescent="0.25">
      <c r="A134" s="29"/>
      <c r="B134" s="26"/>
      <c r="C134" s="26"/>
      <c r="D134" s="26"/>
      <c r="E134" s="26"/>
      <c r="F134" s="26"/>
      <c r="G134" s="26"/>
      <c r="H134" s="26"/>
      <c r="I134" s="26"/>
      <c r="J134" s="26"/>
      <c r="K134" s="150">
        <f t="shared" si="9"/>
        <v>0</v>
      </c>
      <c r="L134" s="151">
        <f t="shared" si="10"/>
        <v>0</v>
      </c>
    </row>
    <row r="135" spans="1:12" x14ac:dyDescent="0.25">
      <c r="A135" s="29"/>
      <c r="B135" s="26"/>
      <c r="C135" s="26"/>
      <c r="D135" s="26"/>
      <c r="E135" s="26"/>
      <c r="F135" s="26"/>
      <c r="G135" s="26"/>
      <c r="H135" s="26"/>
      <c r="I135" s="26"/>
      <c r="J135" s="26"/>
      <c r="K135" s="150">
        <f t="shared" si="9"/>
        <v>0</v>
      </c>
      <c r="L135" s="151">
        <f t="shared" si="10"/>
        <v>0</v>
      </c>
    </row>
    <row r="136" spans="1:12" x14ac:dyDescent="0.25">
      <c r="A136" s="29"/>
      <c r="B136" s="26"/>
      <c r="C136" s="26"/>
      <c r="D136" s="26"/>
      <c r="E136" s="26"/>
      <c r="F136" s="26"/>
      <c r="G136" s="26"/>
      <c r="H136" s="26"/>
      <c r="I136" s="26"/>
      <c r="J136" s="26"/>
      <c r="K136" s="150">
        <f t="shared" si="9"/>
        <v>0</v>
      </c>
      <c r="L136" s="151">
        <f t="shared" si="10"/>
        <v>0</v>
      </c>
    </row>
    <row r="137" spans="1:12" x14ac:dyDescent="0.25">
      <c r="A137" s="29"/>
      <c r="B137" s="26"/>
      <c r="C137" s="26"/>
      <c r="D137" s="26"/>
      <c r="E137" s="26"/>
      <c r="F137" s="26"/>
      <c r="G137" s="26"/>
      <c r="H137" s="26"/>
      <c r="I137" s="26"/>
      <c r="J137" s="26"/>
      <c r="K137" s="150">
        <f t="shared" si="9"/>
        <v>0</v>
      </c>
      <c r="L137" s="151">
        <f t="shared" si="10"/>
        <v>0</v>
      </c>
    </row>
    <row r="138" spans="1:12" x14ac:dyDescent="0.25">
      <c r="A138" s="29"/>
      <c r="B138" s="26"/>
      <c r="C138" s="26"/>
      <c r="D138" s="26"/>
      <c r="E138" s="26"/>
      <c r="F138" s="26"/>
      <c r="G138" s="26"/>
      <c r="H138" s="26"/>
      <c r="I138" s="26"/>
      <c r="J138" s="26"/>
      <c r="K138" s="150">
        <f t="shared" si="9"/>
        <v>0</v>
      </c>
      <c r="L138" s="151">
        <f t="shared" si="10"/>
        <v>0</v>
      </c>
    </row>
    <row r="139" spans="1:12" x14ac:dyDescent="0.25">
      <c r="A139" s="29"/>
      <c r="B139" s="26"/>
      <c r="C139" s="26"/>
      <c r="D139" s="26"/>
      <c r="E139" s="26"/>
      <c r="F139" s="26"/>
      <c r="G139" s="26"/>
      <c r="H139" s="26"/>
      <c r="I139" s="26"/>
      <c r="J139" s="26"/>
      <c r="K139" s="150">
        <f t="shared" si="9"/>
        <v>0</v>
      </c>
      <c r="L139" s="151">
        <f t="shared" si="10"/>
        <v>0</v>
      </c>
    </row>
    <row r="140" spans="1:12" x14ac:dyDescent="0.25">
      <c r="A140" s="29"/>
      <c r="B140" s="26"/>
      <c r="C140" s="26"/>
      <c r="D140" s="26"/>
      <c r="E140" s="26"/>
      <c r="F140" s="26"/>
      <c r="G140" s="26"/>
      <c r="H140" s="26"/>
      <c r="I140" s="26"/>
      <c r="J140" s="26"/>
      <c r="K140" s="150">
        <f t="shared" si="9"/>
        <v>0</v>
      </c>
      <c r="L140" s="151">
        <f t="shared" si="10"/>
        <v>0</v>
      </c>
    </row>
    <row r="141" spans="1:12" x14ac:dyDescent="0.25">
      <c r="A141" s="29"/>
      <c r="B141" s="26"/>
      <c r="C141" s="26"/>
      <c r="D141" s="26"/>
      <c r="E141" s="26"/>
      <c r="F141" s="26"/>
      <c r="G141" s="26"/>
      <c r="H141" s="26"/>
      <c r="I141" s="26"/>
      <c r="J141" s="26"/>
      <c r="K141" s="150">
        <f t="shared" si="9"/>
        <v>0</v>
      </c>
      <c r="L141" s="151">
        <f t="shared" si="10"/>
        <v>0</v>
      </c>
    </row>
    <row r="142" spans="1:12" x14ac:dyDescent="0.25">
      <c r="A142" s="29"/>
      <c r="B142" s="26"/>
      <c r="C142" s="26"/>
      <c r="D142" s="26"/>
      <c r="E142" s="26"/>
      <c r="F142" s="26"/>
      <c r="G142" s="26"/>
      <c r="H142" s="26"/>
      <c r="I142" s="26"/>
      <c r="J142" s="26"/>
      <c r="K142" s="150">
        <f t="shared" si="9"/>
        <v>0</v>
      </c>
      <c r="L142" s="151">
        <f t="shared" si="10"/>
        <v>0</v>
      </c>
    </row>
    <row r="143" spans="1:12" ht="15.75" thickBot="1" x14ac:dyDescent="0.3">
      <c r="A143" s="30"/>
      <c r="B143" s="31"/>
      <c r="C143" s="31"/>
      <c r="D143" s="31"/>
      <c r="E143" s="31"/>
      <c r="F143" s="33"/>
      <c r="G143" s="31"/>
      <c r="H143" s="33"/>
      <c r="I143" s="31"/>
      <c r="J143" s="33"/>
      <c r="K143" s="154">
        <f t="shared" si="9"/>
        <v>0</v>
      </c>
      <c r="L143" s="151">
        <f t="shared" si="10"/>
        <v>0</v>
      </c>
    </row>
    <row r="144" spans="1:12" ht="15.75" thickBot="1" x14ac:dyDescent="0.3">
      <c r="D144" s="34" t="s">
        <v>114</v>
      </c>
      <c r="E144" s="35">
        <f>SUM(E113:E143)</f>
        <v>0</v>
      </c>
      <c r="F144" s="35"/>
      <c r="G144" s="35">
        <f t="shared" ref="G144:L144" si="11">SUM(G113:G143)</f>
        <v>0</v>
      </c>
      <c r="H144" s="35"/>
      <c r="I144" s="35">
        <f t="shared" si="11"/>
        <v>0</v>
      </c>
      <c r="J144" s="35"/>
      <c r="K144" s="153">
        <f t="shared" si="11"/>
        <v>0</v>
      </c>
      <c r="L144" s="153">
        <f t="shared" si="11"/>
        <v>0</v>
      </c>
    </row>
    <row r="145" spans="1:12" ht="15.75" thickBot="1" x14ac:dyDescent="0.3"/>
    <row r="146" spans="1:12" x14ac:dyDescent="0.25">
      <c r="A146" s="380" t="s">
        <v>357</v>
      </c>
      <c r="B146" s="381"/>
      <c r="C146" s="381"/>
      <c r="D146" s="381"/>
      <c r="E146" s="381"/>
      <c r="F146" s="381"/>
      <c r="G146" s="381"/>
      <c r="H146" s="381"/>
      <c r="I146" s="381"/>
      <c r="J146" s="381"/>
      <c r="K146" s="381"/>
      <c r="L146" s="382"/>
    </row>
    <row r="147" spans="1:12" x14ac:dyDescent="0.25">
      <c r="A147" s="188" t="s">
        <v>103</v>
      </c>
      <c r="B147" s="375" t="s">
        <v>104</v>
      </c>
      <c r="C147" s="376"/>
      <c r="D147" s="377"/>
      <c r="E147" s="378"/>
      <c r="F147" s="378"/>
      <c r="G147" s="378"/>
      <c r="H147" s="378"/>
      <c r="I147" s="378"/>
      <c r="J147" s="378"/>
      <c r="K147" s="378"/>
      <c r="L147" s="379"/>
    </row>
    <row r="148" spans="1:12" ht="60.75" thickBot="1" x14ac:dyDescent="0.3">
      <c r="A148" s="186" t="s">
        <v>105</v>
      </c>
      <c r="B148" s="187" t="s">
        <v>106</v>
      </c>
      <c r="C148" s="187" t="s">
        <v>107</v>
      </c>
      <c r="D148" s="187" t="s">
        <v>108</v>
      </c>
      <c r="E148" s="187" t="s">
        <v>109</v>
      </c>
      <c r="F148" s="187" t="s">
        <v>343</v>
      </c>
      <c r="G148" s="187" t="s">
        <v>110</v>
      </c>
      <c r="H148" s="187" t="s">
        <v>343</v>
      </c>
      <c r="I148" s="187" t="s">
        <v>111</v>
      </c>
      <c r="J148" s="187" t="s">
        <v>343</v>
      </c>
      <c r="K148" s="184" t="s">
        <v>112</v>
      </c>
      <c r="L148" s="185" t="s">
        <v>113</v>
      </c>
    </row>
    <row r="149" spans="1:12" x14ac:dyDescent="0.25">
      <c r="A149" s="27"/>
      <c r="B149" s="28"/>
      <c r="C149" s="32"/>
      <c r="D149" s="28"/>
      <c r="E149" s="28"/>
      <c r="F149" s="28"/>
      <c r="G149" s="28"/>
      <c r="H149" s="28"/>
      <c r="I149" s="28"/>
      <c r="J149" s="28"/>
      <c r="K149" s="157">
        <f t="shared" ref="K149:K179" si="12">E149*1.5+G149+I149*2/3</f>
        <v>0</v>
      </c>
      <c r="L149" s="149">
        <f>IF(OR(F149="non",F149=""),E149*1.5,0)+IF(OR(H149="non",H149=""),G149*1,0)+IF(OR(J149="",J149="non"),I149*2/3,0)</f>
        <v>0</v>
      </c>
    </row>
    <row r="150" spans="1:12" x14ac:dyDescent="0.25">
      <c r="A150" s="29"/>
      <c r="B150" s="26"/>
      <c r="C150" s="26"/>
      <c r="D150" s="26"/>
      <c r="E150" s="26"/>
      <c r="F150" s="26"/>
      <c r="G150" s="26"/>
      <c r="H150" s="26"/>
      <c r="I150" s="26"/>
      <c r="J150" s="26"/>
      <c r="K150" s="155">
        <f t="shared" si="12"/>
        <v>0</v>
      </c>
      <c r="L150" s="151">
        <f t="shared" ref="L150:L179" si="13">IF(OR(F150="non",F150=""),E150*1.5,0)+IF(OR(H150="non",H150=""),G150*1,0)+IF(OR(J150="",J150="non"),I150*2/3,0)</f>
        <v>0</v>
      </c>
    </row>
    <row r="151" spans="1:12" x14ac:dyDescent="0.25">
      <c r="A151" s="29"/>
      <c r="B151" s="26"/>
      <c r="C151" s="26"/>
      <c r="D151" s="26"/>
      <c r="E151" s="26"/>
      <c r="F151" s="26"/>
      <c r="G151" s="26"/>
      <c r="H151" s="26"/>
      <c r="I151" s="26"/>
      <c r="J151" s="26"/>
      <c r="K151" s="150">
        <f t="shared" si="12"/>
        <v>0</v>
      </c>
      <c r="L151" s="151">
        <f t="shared" si="13"/>
        <v>0</v>
      </c>
    </row>
    <row r="152" spans="1:12" x14ac:dyDescent="0.25">
      <c r="A152" s="29"/>
      <c r="B152" s="26"/>
      <c r="C152" s="26"/>
      <c r="D152" s="26"/>
      <c r="E152" s="26"/>
      <c r="F152" s="26"/>
      <c r="G152" s="26"/>
      <c r="H152" s="26"/>
      <c r="I152" s="26"/>
      <c r="J152" s="26"/>
      <c r="K152" s="150">
        <f t="shared" si="12"/>
        <v>0</v>
      </c>
      <c r="L152" s="151">
        <f t="shared" si="13"/>
        <v>0</v>
      </c>
    </row>
    <row r="153" spans="1:12" x14ac:dyDescent="0.25">
      <c r="A153" s="29"/>
      <c r="B153" s="26"/>
      <c r="C153" s="26"/>
      <c r="D153" s="26"/>
      <c r="E153" s="26"/>
      <c r="F153" s="26"/>
      <c r="G153" s="26"/>
      <c r="H153" s="26"/>
      <c r="I153" s="26"/>
      <c r="J153" s="26"/>
      <c r="K153" s="150">
        <f t="shared" si="12"/>
        <v>0</v>
      </c>
      <c r="L153" s="151">
        <f t="shared" si="13"/>
        <v>0</v>
      </c>
    </row>
    <row r="154" spans="1:12" x14ac:dyDescent="0.25">
      <c r="A154" s="29"/>
      <c r="B154" s="26"/>
      <c r="C154" s="26"/>
      <c r="D154" s="26"/>
      <c r="E154" s="26"/>
      <c r="F154" s="26"/>
      <c r="G154" s="26"/>
      <c r="H154" s="26"/>
      <c r="I154" s="26"/>
      <c r="J154" s="26"/>
      <c r="K154" s="150">
        <f t="shared" si="12"/>
        <v>0</v>
      </c>
      <c r="L154" s="151">
        <f t="shared" si="13"/>
        <v>0</v>
      </c>
    </row>
    <row r="155" spans="1:12" x14ac:dyDescent="0.25">
      <c r="A155" s="29"/>
      <c r="B155" s="26"/>
      <c r="C155" s="26"/>
      <c r="D155" s="26"/>
      <c r="E155" s="26"/>
      <c r="F155" s="26"/>
      <c r="G155" s="26"/>
      <c r="H155" s="26"/>
      <c r="I155" s="26"/>
      <c r="J155" s="26"/>
      <c r="K155" s="150">
        <f t="shared" si="12"/>
        <v>0</v>
      </c>
      <c r="L155" s="151">
        <f t="shared" si="13"/>
        <v>0</v>
      </c>
    </row>
    <row r="156" spans="1:12" x14ac:dyDescent="0.25">
      <c r="A156" s="29"/>
      <c r="B156" s="26"/>
      <c r="C156" s="26"/>
      <c r="D156" s="26"/>
      <c r="E156" s="26"/>
      <c r="F156" s="26"/>
      <c r="G156" s="26"/>
      <c r="H156" s="26"/>
      <c r="I156" s="26"/>
      <c r="J156" s="26"/>
      <c r="K156" s="150">
        <f t="shared" si="12"/>
        <v>0</v>
      </c>
      <c r="L156" s="151">
        <f t="shared" si="13"/>
        <v>0</v>
      </c>
    </row>
    <row r="157" spans="1:12" x14ac:dyDescent="0.25">
      <c r="A157" s="29"/>
      <c r="B157" s="26"/>
      <c r="C157" s="26"/>
      <c r="D157" s="26"/>
      <c r="E157" s="26"/>
      <c r="F157" s="26"/>
      <c r="G157" s="26"/>
      <c r="H157" s="26"/>
      <c r="I157" s="26"/>
      <c r="J157" s="26"/>
      <c r="K157" s="150">
        <f t="shared" si="12"/>
        <v>0</v>
      </c>
      <c r="L157" s="151">
        <f t="shared" si="13"/>
        <v>0</v>
      </c>
    </row>
    <row r="158" spans="1:12" x14ac:dyDescent="0.25">
      <c r="A158" s="29"/>
      <c r="B158" s="26"/>
      <c r="C158" s="26"/>
      <c r="D158" s="26"/>
      <c r="E158" s="26"/>
      <c r="F158" s="26"/>
      <c r="G158" s="26"/>
      <c r="H158" s="26"/>
      <c r="I158" s="26"/>
      <c r="J158" s="26"/>
      <c r="K158" s="150">
        <f t="shared" si="12"/>
        <v>0</v>
      </c>
      <c r="L158" s="151">
        <f t="shared" si="13"/>
        <v>0</v>
      </c>
    </row>
    <row r="159" spans="1:12" x14ac:dyDescent="0.25">
      <c r="A159" s="29"/>
      <c r="B159" s="26"/>
      <c r="C159" s="26"/>
      <c r="D159" s="26"/>
      <c r="E159" s="26"/>
      <c r="F159" s="26"/>
      <c r="G159" s="26"/>
      <c r="H159" s="26"/>
      <c r="I159" s="26"/>
      <c r="J159" s="26"/>
      <c r="K159" s="150">
        <f t="shared" si="12"/>
        <v>0</v>
      </c>
      <c r="L159" s="151">
        <f t="shared" si="13"/>
        <v>0</v>
      </c>
    </row>
    <row r="160" spans="1:12" x14ac:dyDescent="0.25">
      <c r="A160" s="29"/>
      <c r="B160" s="26"/>
      <c r="C160" s="26"/>
      <c r="D160" s="26"/>
      <c r="E160" s="26"/>
      <c r="F160" s="26"/>
      <c r="G160" s="26"/>
      <c r="H160" s="26"/>
      <c r="I160" s="26"/>
      <c r="J160" s="26"/>
      <c r="K160" s="150">
        <f t="shared" si="12"/>
        <v>0</v>
      </c>
      <c r="L160" s="151">
        <f t="shared" si="13"/>
        <v>0</v>
      </c>
    </row>
    <row r="161" spans="1:12" x14ac:dyDescent="0.25">
      <c r="A161" s="29"/>
      <c r="B161" s="26"/>
      <c r="C161" s="26"/>
      <c r="D161" s="26"/>
      <c r="E161" s="26"/>
      <c r="F161" s="26"/>
      <c r="G161" s="26"/>
      <c r="H161" s="26"/>
      <c r="I161" s="26"/>
      <c r="J161" s="26"/>
      <c r="K161" s="150">
        <f t="shared" si="12"/>
        <v>0</v>
      </c>
      <c r="L161" s="151">
        <f t="shared" si="13"/>
        <v>0</v>
      </c>
    </row>
    <row r="162" spans="1:12" x14ac:dyDescent="0.25">
      <c r="A162" s="29"/>
      <c r="B162" s="26"/>
      <c r="C162" s="26"/>
      <c r="D162" s="26"/>
      <c r="E162" s="26"/>
      <c r="F162" s="26"/>
      <c r="G162" s="26"/>
      <c r="H162" s="26"/>
      <c r="I162" s="26"/>
      <c r="J162" s="26"/>
      <c r="K162" s="150">
        <f t="shared" si="12"/>
        <v>0</v>
      </c>
      <c r="L162" s="151">
        <f t="shared" si="13"/>
        <v>0</v>
      </c>
    </row>
    <row r="163" spans="1:12" x14ac:dyDescent="0.25">
      <c r="A163" s="29"/>
      <c r="B163" s="26"/>
      <c r="C163" s="26"/>
      <c r="D163" s="26"/>
      <c r="E163" s="26"/>
      <c r="F163" s="26"/>
      <c r="G163" s="26"/>
      <c r="H163" s="26"/>
      <c r="I163" s="26"/>
      <c r="J163" s="26"/>
      <c r="K163" s="150">
        <f t="shared" si="12"/>
        <v>0</v>
      </c>
      <c r="L163" s="151">
        <f t="shared" si="13"/>
        <v>0</v>
      </c>
    </row>
    <row r="164" spans="1:12" x14ac:dyDescent="0.25">
      <c r="A164" s="29"/>
      <c r="B164" s="26"/>
      <c r="C164" s="26"/>
      <c r="D164" s="26"/>
      <c r="E164" s="26"/>
      <c r="F164" s="26"/>
      <c r="G164" s="26"/>
      <c r="H164" s="26"/>
      <c r="I164" s="26"/>
      <c r="J164" s="26"/>
      <c r="K164" s="150">
        <f t="shared" si="12"/>
        <v>0</v>
      </c>
      <c r="L164" s="151">
        <f t="shared" si="13"/>
        <v>0</v>
      </c>
    </row>
    <row r="165" spans="1:12" x14ac:dyDescent="0.25">
      <c r="A165" s="29"/>
      <c r="B165" s="26"/>
      <c r="C165" s="26"/>
      <c r="D165" s="26"/>
      <c r="E165" s="26"/>
      <c r="F165" s="26"/>
      <c r="G165" s="26"/>
      <c r="H165" s="26"/>
      <c r="I165" s="26"/>
      <c r="J165" s="26"/>
      <c r="K165" s="150">
        <f t="shared" si="12"/>
        <v>0</v>
      </c>
      <c r="L165" s="151">
        <f t="shared" si="13"/>
        <v>0</v>
      </c>
    </row>
    <row r="166" spans="1:12" x14ac:dyDescent="0.25">
      <c r="A166" s="29"/>
      <c r="B166" s="26"/>
      <c r="C166" s="26"/>
      <c r="D166" s="26"/>
      <c r="E166" s="26"/>
      <c r="F166" s="26"/>
      <c r="G166" s="26"/>
      <c r="H166" s="26"/>
      <c r="I166" s="26"/>
      <c r="J166" s="26"/>
      <c r="K166" s="150">
        <f t="shared" si="12"/>
        <v>0</v>
      </c>
      <c r="L166" s="151">
        <f t="shared" si="13"/>
        <v>0</v>
      </c>
    </row>
    <row r="167" spans="1:12" x14ac:dyDescent="0.25">
      <c r="A167" s="29"/>
      <c r="B167" s="26"/>
      <c r="C167" s="26"/>
      <c r="D167" s="26"/>
      <c r="E167" s="26"/>
      <c r="F167" s="26"/>
      <c r="G167" s="26"/>
      <c r="H167" s="26"/>
      <c r="I167" s="26"/>
      <c r="J167" s="26"/>
      <c r="K167" s="150">
        <f t="shared" si="12"/>
        <v>0</v>
      </c>
      <c r="L167" s="151">
        <f t="shared" si="13"/>
        <v>0</v>
      </c>
    </row>
    <row r="168" spans="1:12" x14ac:dyDescent="0.25">
      <c r="A168" s="29"/>
      <c r="B168" s="26"/>
      <c r="C168" s="26"/>
      <c r="D168" s="26"/>
      <c r="E168" s="26"/>
      <c r="F168" s="26"/>
      <c r="G168" s="26"/>
      <c r="H168" s="26"/>
      <c r="I168" s="26"/>
      <c r="J168" s="26"/>
      <c r="K168" s="150">
        <f t="shared" si="12"/>
        <v>0</v>
      </c>
      <c r="L168" s="151">
        <f t="shared" si="13"/>
        <v>0</v>
      </c>
    </row>
    <row r="169" spans="1:12" x14ac:dyDescent="0.25">
      <c r="A169" s="29"/>
      <c r="B169" s="26"/>
      <c r="C169" s="26"/>
      <c r="D169" s="26"/>
      <c r="E169" s="26"/>
      <c r="F169" s="26"/>
      <c r="G169" s="26"/>
      <c r="H169" s="26"/>
      <c r="I169" s="26"/>
      <c r="J169" s="26"/>
      <c r="K169" s="150">
        <f t="shared" si="12"/>
        <v>0</v>
      </c>
      <c r="L169" s="151">
        <f t="shared" si="13"/>
        <v>0</v>
      </c>
    </row>
    <row r="170" spans="1:12" x14ac:dyDescent="0.25">
      <c r="A170" s="29"/>
      <c r="B170" s="26"/>
      <c r="C170" s="26"/>
      <c r="D170" s="26"/>
      <c r="E170" s="26"/>
      <c r="F170" s="26"/>
      <c r="G170" s="26"/>
      <c r="H170" s="26"/>
      <c r="I170" s="26"/>
      <c r="J170" s="26"/>
      <c r="K170" s="150">
        <f t="shared" si="12"/>
        <v>0</v>
      </c>
      <c r="L170" s="151">
        <f t="shared" si="13"/>
        <v>0</v>
      </c>
    </row>
    <row r="171" spans="1:12" x14ac:dyDescent="0.25">
      <c r="A171" s="29"/>
      <c r="B171" s="26"/>
      <c r="C171" s="26"/>
      <c r="D171" s="26"/>
      <c r="E171" s="26"/>
      <c r="F171" s="26"/>
      <c r="G171" s="26"/>
      <c r="H171" s="26"/>
      <c r="I171" s="26"/>
      <c r="J171" s="26"/>
      <c r="K171" s="150">
        <f t="shared" si="12"/>
        <v>0</v>
      </c>
      <c r="L171" s="151">
        <f t="shared" si="13"/>
        <v>0</v>
      </c>
    </row>
    <row r="172" spans="1:12" x14ac:dyDescent="0.25">
      <c r="A172" s="29"/>
      <c r="B172" s="26"/>
      <c r="C172" s="26"/>
      <c r="D172" s="26"/>
      <c r="E172" s="26"/>
      <c r="F172" s="26"/>
      <c r="G172" s="26"/>
      <c r="H172" s="26"/>
      <c r="I172" s="26"/>
      <c r="J172" s="26"/>
      <c r="K172" s="150">
        <f t="shared" si="12"/>
        <v>0</v>
      </c>
      <c r="L172" s="151">
        <f t="shared" si="13"/>
        <v>0</v>
      </c>
    </row>
    <row r="173" spans="1:12" x14ac:dyDescent="0.25">
      <c r="A173" s="29"/>
      <c r="B173" s="26"/>
      <c r="C173" s="26"/>
      <c r="D173" s="26"/>
      <c r="E173" s="26"/>
      <c r="F173" s="26"/>
      <c r="G173" s="26"/>
      <c r="H173" s="26"/>
      <c r="I173" s="26"/>
      <c r="J173" s="26"/>
      <c r="K173" s="150">
        <f t="shared" si="12"/>
        <v>0</v>
      </c>
      <c r="L173" s="151">
        <f t="shared" si="13"/>
        <v>0</v>
      </c>
    </row>
    <row r="174" spans="1:12" x14ac:dyDescent="0.25">
      <c r="A174" s="29"/>
      <c r="B174" s="26"/>
      <c r="C174" s="26"/>
      <c r="D174" s="26"/>
      <c r="E174" s="26"/>
      <c r="F174" s="26"/>
      <c r="G174" s="26"/>
      <c r="H174" s="26"/>
      <c r="I174" s="26"/>
      <c r="J174" s="26"/>
      <c r="K174" s="150">
        <f t="shared" si="12"/>
        <v>0</v>
      </c>
      <c r="L174" s="151">
        <f t="shared" si="13"/>
        <v>0</v>
      </c>
    </row>
    <row r="175" spans="1:12" x14ac:dyDescent="0.25">
      <c r="A175" s="29"/>
      <c r="B175" s="26"/>
      <c r="C175" s="26"/>
      <c r="D175" s="26"/>
      <c r="E175" s="26"/>
      <c r="F175" s="26"/>
      <c r="G175" s="26"/>
      <c r="H175" s="26"/>
      <c r="I175" s="26"/>
      <c r="J175" s="26"/>
      <c r="K175" s="150">
        <f t="shared" si="12"/>
        <v>0</v>
      </c>
      <c r="L175" s="151">
        <f t="shared" si="13"/>
        <v>0</v>
      </c>
    </row>
    <row r="176" spans="1:12" x14ac:dyDescent="0.25">
      <c r="A176" s="29"/>
      <c r="B176" s="26"/>
      <c r="C176" s="26"/>
      <c r="D176" s="26"/>
      <c r="E176" s="26"/>
      <c r="F176" s="26"/>
      <c r="G176" s="26"/>
      <c r="H176" s="26"/>
      <c r="I176" s="26"/>
      <c r="J176" s="26"/>
      <c r="K176" s="150">
        <f t="shared" si="12"/>
        <v>0</v>
      </c>
      <c r="L176" s="151">
        <f t="shared" si="13"/>
        <v>0</v>
      </c>
    </row>
    <row r="177" spans="1:12" x14ac:dyDescent="0.25">
      <c r="A177" s="29"/>
      <c r="B177" s="26"/>
      <c r="C177" s="26"/>
      <c r="D177" s="26"/>
      <c r="E177" s="26"/>
      <c r="F177" s="26"/>
      <c r="G177" s="26"/>
      <c r="H177" s="26"/>
      <c r="I177" s="26"/>
      <c r="J177" s="26"/>
      <c r="K177" s="150">
        <f t="shared" si="12"/>
        <v>0</v>
      </c>
      <c r="L177" s="151">
        <f t="shared" si="13"/>
        <v>0</v>
      </c>
    </row>
    <row r="178" spans="1:12" x14ac:dyDescent="0.25">
      <c r="A178" s="29"/>
      <c r="B178" s="26"/>
      <c r="C178" s="26"/>
      <c r="D178" s="26"/>
      <c r="E178" s="26"/>
      <c r="F178" s="26"/>
      <c r="G178" s="26"/>
      <c r="H178" s="26"/>
      <c r="I178" s="26"/>
      <c r="J178" s="26"/>
      <c r="K178" s="150">
        <f t="shared" si="12"/>
        <v>0</v>
      </c>
      <c r="L178" s="151">
        <f t="shared" si="13"/>
        <v>0</v>
      </c>
    </row>
    <row r="179" spans="1:12" ht="15.75" thickBot="1" x14ac:dyDescent="0.3">
      <c r="A179" s="30"/>
      <c r="B179" s="31"/>
      <c r="C179" s="31"/>
      <c r="D179" s="31"/>
      <c r="E179" s="31"/>
      <c r="F179" s="33"/>
      <c r="G179" s="31"/>
      <c r="H179" s="33"/>
      <c r="I179" s="31"/>
      <c r="J179" s="33"/>
      <c r="K179" s="154">
        <f t="shared" si="12"/>
        <v>0</v>
      </c>
      <c r="L179" s="151">
        <f t="shared" si="13"/>
        <v>0</v>
      </c>
    </row>
    <row r="180" spans="1:12" ht="15.75" thickBot="1" x14ac:dyDescent="0.3">
      <c r="D180" s="34" t="s">
        <v>114</v>
      </c>
      <c r="E180" s="35">
        <f>SUM(E149:E179)</f>
        <v>0</v>
      </c>
      <c r="F180" s="35"/>
      <c r="G180" s="35">
        <f t="shared" ref="G180" si="14">SUM(G149:G179)</f>
        <v>0</v>
      </c>
      <c r="H180" s="35"/>
      <c r="I180" s="35">
        <f t="shared" ref="I180" si="15">SUM(I149:I179)</f>
        <v>0</v>
      </c>
      <c r="J180" s="35"/>
      <c r="K180" s="153">
        <f t="shared" ref="K180:L180" si="16">SUM(K149:K179)</f>
        <v>0</v>
      </c>
      <c r="L180" s="153">
        <f t="shared" si="16"/>
        <v>0</v>
      </c>
    </row>
    <row r="181" spans="1:12" ht="15.75" thickBot="1" x14ac:dyDescent="0.3"/>
    <row r="182" spans="1:12" x14ac:dyDescent="0.25">
      <c r="A182" s="380" t="s">
        <v>358</v>
      </c>
      <c r="B182" s="381"/>
      <c r="C182" s="381"/>
      <c r="D182" s="381"/>
      <c r="E182" s="381"/>
      <c r="F182" s="381"/>
      <c r="G182" s="381"/>
      <c r="H182" s="381"/>
      <c r="I182" s="381"/>
      <c r="J182" s="381"/>
      <c r="K182" s="381"/>
      <c r="L182" s="382"/>
    </row>
    <row r="183" spans="1:12" x14ac:dyDescent="0.25">
      <c r="A183" s="188" t="s">
        <v>103</v>
      </c>
      <c r="B183" s="375" t="s">
        <v>104</v>
      </c>
      <c r="C183" s="376"/>
      <c r="D183" s="377"/>
      <c r="E183" s="378"/>
      <c r="F183" s="378"/>
      <c r="G183" s="378"/>
      <c r="H183" s="378"/>
      <c r="I183" s="378"/>
      <c r="J183" s="378"/>
      <c r="K183" s="378"/>
      <c r="L183" s="379"/>
    </row>
    <row r="184" spans="1:12" ht="60.75" thickBot="1" x14ac:dyDescent="0.3">
      <c r="A184" s="186" t="s">
        <v>105</v>
      </c>
      <c r="B184" s="187" t="s">
        <v>106</v>
      </c>
      <c r="C184" s="187" t="s">
        <v>107</v>
      </c>
      <c r="D184" s="187" t="s">
        <v>108</v>
      </c>
      <c r="E184" s="187" t="s">
        <v>109</v>
      </c>
      <c r="F184" s="187" t="s">
        <v>343</v>
      </c>
      <c r="G184" s="187" t="s">
        <v>110</v>
      </c>
      <c r="H184" s="187" t="s">
        <v>343</v>
      </c>
      <c r="I184" s="187" t="s">
        <v>111</v>
      </c>
      <c r="J184" s="187" t="s">
        <v>343</v>
      </c>
      <c r="K184" s="184" t="s">
        <v>112</v>
      </c>
      <c r="L184" s="185" t="s">
        <v>113</v>
      </c>
    </row>
    <row r="185" spans="1:12" x14ac:dyDescent="0.25">
      <c r="A185" s="27"/>
      <c r="B185" s="28"/>
      <c r="C185" s="32"/>
      <c r="D185" s="28"/>
      <c r="E185" s="28"/>
      <c r="F185" s="28"/>
      <c r="G185" s="28"/>
      <c r="H185" s="28"/>
      <c r="I185" s="28"/>
      <c r="J185" s="28"/>
      <c r="K185" s="157">
        <f t="shared" ref="K185:K215" si="17">E185*1.5+G185+I185*2/3</f>
        <v>0</v>
      </c>
      <c r="L185" s="149">
        <f>IF(OR(F185="non",F185=""),E185*1.5,0)+IF(OR(H185="non",H185=""),G185*1,0)+IF(OR(J185="",J185="non"),I185*2/3,0)</f>
        <v>0</v>
      </c>
    </row>
    <row r="186" spans="1:12" x14ac:dyDescent="0.25">
      <c r="A186" s="29"/>
      <c r="B186" s="26"/>
      <c r="C186" s="26"/>
      <c r="D186" s="26"/>
      <c r="E186" s="26"/>
      <c r="F186" s="26"/>
      <c r="G186" s="26"/>
      <c r="H186" s="26"/>
      <c r="I186" s="26"/>
      <c r="J186" s="26"/>
      <c r="K186" s="155">
        <f t="shared" si="17"/>
        <v>0</v>
      </c>
      <c r="L186" s="151">
        <f t="shared" ref="L186:L215" si="18">IF(OR(F186="non",F186=""),E186*1.5,0)+IF(OR(H186="non",H186=""),G186*1,0)+IF(OR(J186="",J186="non"),I186*2/3,0)</f>
        <v>0</v>
      </c>
    </row>
    <row r="187" spans="1:12" x14ac:dyDescent="0.25">
      <c r="A187" s="29"/>
      <c r="B187" s="26"/>
      <c r="C187" s="26"/>
      <c r="D187" s="26"/>
      <c r="E187" s="26"/>
      <c r="F187" s="26"/>
      <c r="G187" s="26"/>
      <c r="H187" s="26"/>
      <c r="I187" s="26"/>
      <c r="J187" s="26"/>
      <c r="K187" s="150">
        <f t="shared" si="17"/>
        <v>0</v>
      </c>
      <c r="L187" s="151">
        <f t="shared" si="18"/>
        <v>0</v>
      </c>
    </row>
    <row r="188" spans="1:12" x14ac:dyDescent="0.25">
      <c r="A188" s="29"/>
      <c r="B188" s="26"/>
      <c r="C188" s="26"/>
      <c r="D188" s="26"/>
      <c r="E188" s="26"/>
      <c r="F188" s="26"/>
      <c r="G188" s="26"/>
      <c r="H188" s="26"/>
      <c r="I188" s="26"/>
      <c r="J188" s="26"/>
      <c r="K188" s="150">
        <f t="shared" si="17"/>
        <v>0</v>
      </c>
      <c r="L188" s="151">
        <f t="shared" si="18"/>
        <v>0</v>
      </c>
    </row>
    <row r="189" spans="1:12" x14ac:dyDescent="0.25">
      <c r="A189" s="29"/>
      <c r="B189" s="26"/>
      <c r="C189" s="26"/>
      <c r="D189" s="26"/>
      <c r="E189" s="26"/>
      <c r="F189" s="26"/>
      <c r="G189" s="26"/>
      <c r="H189" s="26"/>
      <c r="I189" s="26"/>
      <c r="J189" s="26"/>
      <c r="K189" s="150">
        <f t="shared" si="17"/>
        <v>0</v>
      </c>
      <c r="L189" s="151">
        <f t="shared" si="18"/>
        <v>0</v>
      </c>
    </row>
    <row r="190" spans="1:12" x14ac:dyDescent="0.25">
      <c r="A190" s="29"/>
      <c r="B190" s="26"/>
      <c r="C190" s="26"/>
      <c r="D190" s="26"/>
      <c r="E190" s="26"/>
      <c r="F190" s="26"/>
      <c r="G190" s="26"/>
      <c r="H190" s="26"/>
      <c r="I190" s="26"/>
      <c r="J190" s="26"/>
      <c r="K190" s="150">
        <f t="shared" si="17"/>
        <v>0</v>
      </c>
      <c r="L190" s="151">
        <f t="shared" si="18"/>
        <v>0</v>
      </c>
    </row>
    <row r="191" spans="1:12" x14ac:dyDescent="0.25">
      <c r="A191" s="29"/>
      <c r="B191" s="26"/>
      <c r="C191" s="26"/>
      <c r="D191" s="26"/>
      <c r="E191" s="26"/>
      <c r="F191" s="26"/>
      <c r="G191" s="26"/>
      <c r="H191" s="26"/>
      <c r="I191" s="26"/>
      <c r="J191" s="26"/>
      <c r="K191" s="150">
        <f t="shared" si="17"/>
        <v>0</v>
      </c>
      <c r="L191" s="151">
        <f t="shared" si="18"/>
        <v>0</v>
      </c>
    </row>
    <row r="192" spans="1:12" x14ac:dyDescent="0.25">
      <c r="A192" s="29"/>
      <c r="B192" s="26"/>
      <c r="C192" s="26"/>
      <c r="D192" s="26"/>
      <c r="E192" s="26"/>
      <c r="F192" s="26"/>
      <c r="G192" s="26"/>
      <c r="H192" s="26"/>
      <c r="I192" s="26"/>
      <c r="J192" s="26"/>
      <c r="K192" s="150">
        <f t="shared" si="17"/>
        <v>0</v>
      </c>
      <c r="L192" s="151">
        <f t="shared" si="18"/>
        <v>0</v>
      </c>
    </row>
    <row r="193" spans="1:12" x14ac:dyDescent="0.25">
      <c r="A193" s="29"/>
      <c r="B193" s="26"/>
      <c r="C193" s="26"/>
      <c r="D193" s="26"/>
      <c r="E193" s="26"/>
      <c r="F193" s="26"/>
      <c r="G193" s="26"/>
      <c r="H193" s="26"/>
      <c r="I193" s="26"/>
      <c r="J193" s="26"/>
      <c r="K193" s="150">
        <f t="shared" si="17"/>
        <v>0</v>
      </c>
      <c r="L193" s="151">
        <f t="shared" si="18"/>
        <v>0</v>
      </c>
    </row>
    <row r="194" spans="1:12" x14ac:dyDescent="0.25">
      <c r="A194" s="29"/>
      <c r="B194" s="26"/>
      <c r="C194" s="26"/>
      <c r="D194" s="26"/>
      <c r="E194" s="26"/>
      <c r="F194" s="26"/>
      <c r="G194" s="26"/>
      <c r="H194" s="26"/>
      <c r="I194" s="26"/>
      <c r="J194" s="26"/>
      <c r="K194" s="150">
        <f t="shared" si="17"/>
        <v>0</v>
      </c>
      <c r="L194" s="151">
        <f t="shared" si="18"/>
        <v>0</v>
      </c>
    </row>
    <row r="195" spans="1:12" x14ac:dyDescent="0.25">
      <c r="A195" s="29"/>
      <c r="B195" s="26"/>
      <c r="C195" s="26"/>
      <c r="D195" s="26"/>
      <c r="E195" s="26"/>
      <c r="F195" s="26"/>
      <c r="G195" s="26"/>
      <c r="H195" s="26"/>
      <c r="I195" s="26"/>
      <c r="J195" s="26"/>
      <c r="K195" s="150">
        <f t="shared" si="17"/>
        <v>0</v>
      </c>
      <c r="L195" s="151">
        <f t="shared" si="18"/>
        <v>0</v>
      </c>
    </row>
    <row r="196" spans="1:12" x14ac:dyDescent="0.25">
      <c r="A196" s="29"/>
      <c r="B196" s="26"/>
      <c r="C196" s="26"/>
      <c r="D196" s="26"/>
      <c r="E196" s="26"/>
      <c r="F196" s="26"/>
      <c r="G196" s="26"/>
      <c r="H196" s="26"/>
      <c r="I196" s="26"/>
      <c r="J196" s="26"/>
      <c r="K196" s="150">
        <f t="shared" si="17"/>
        <v>0</v>
      </c>
      <c r="L196" s="151">
        <f t="shared" si="18"/>
        <v>0</v>
      </c>
    </row>
    <row r="197" spans="1:12" x14ac:dyDescent="0.25">
      <c r="A197" s="29"/>
      <c r="B197" s="26"/>
      <c r="C197" s="26"/>
      <c r="D197" s="26"/>
      <c r="E197" s="26"/>
      <c r="F197" s="26"/>
      <c r="G197" s="26"/>
      <c r="H197" s="26"/>
      <c r="I197" s="26"/>
      <c r="J197" s="26"/>
      <c r="K197" s="150">
        <f t="shared" si="17"/>
        <v>0</v>
      </c>
      <c r="L197" s="151">
        <f t="shared" si="18"/>
        <v>0</v>
      </c>
    </row>
    <row r="198" spans="1:12" x14ac:dyDescent="0.25">
      <c r="A198" s="29"/>
      <c r="B198" s="26"/>
      <c r="C198" s="26"/>
      <c r="D198" s="26"/>
      <c r="E198" s="26"/>
      <c r="F198" s="26"/>
      <c r="G198" s="26"/>
      <c r="H198" s="26"/>
      <c r="I198" s="26"/>
      <c r="J198" s="26"/>
      <c r="K198" s="150">
        <f t="shared" si="17"/>
        <v>0</v>
      </c>
      <c r="L198" s="151">
        <f t="shared" si="18"/>
        <v>0</v>
      </c>
    </row>
    <row r="199" spans="1:12" x14ac:dyDescent="0.25">
      <c r="A199" s="29"/>
      <c r="B199" s="26"/>
      <c r="C199" s="26"/>
      <c r="D199" s="26"/>
      <c r="E199" s="26"/>
      <c r="F199" s="26"/>
      <c r="G199" s="26"/>
      <c r="H199" s="26"/>
      <c r="I199" s="26"/>
      <c r="J199" s="26"/>
      <c r="K199" s="150">
        <f t="shared" si="17"/>
        <v>0</v>
      </c>
      <c r="L199" s="151">
        <f t="shared" si="18"/>
        <v>0</v>
      </c>
    </row>
    <row r="200" spans="1:12" x14ac:dyDescent="0.25">
      <c r="A200" s="29"/>
      <c r="B200" s="26"/>
      <c r="C200" s="26"/>
      <c r="D200" s="26"/>
      <c r="E200" s="26"/>
      <c r="F200" s="26"/>
      <c r="G200" s="26"/>
      <c r="H200" s="26"/>
      <c r="I200" s="26"/>
      <c r="J200" s="26"/>
      <c r="K200" s="150">
        <f t="shared" si="17"/>
        <v>0</v>
      </c>
      <c r="L200" s="151">
        <f t="shared" si="18"/>
        <v>0</v>
      </c>
    </row>
    <row r="201" spans="1:12" x14ac:dyDescent="0.25">
      <c r="A201" s="29"/>
      <c r="B201" s="26"/>
      <c r="C201" s="26"/>
      <c r="D201" s="26"/>
      <c r="E201" s="26"/>
      <c r="F201" s="26"/>
      <c r="G201" s="26"/>
      <c r="H201" s="26"/>
      <c r="I201" s="26"/>
      <c r="J201" s="26"/>
      <c r="K201" s="150">
        <f t="shared" si="17"/>
        <v>0</v>
      </c>
      <c r="L201" s="151">
        <f t="shared" si="18"/>
        <v>0</v>
      </c>
    </row>
    <row r="202" spans="1:12" x14ac:dyDescent="0.25">
      <c r="A202" s="29"/>
      <c r="B202" s="26"/>
      <c r="C202" s="26"/>
      <c r="D202" s="26"/>
      <c r="E202" s="26"/>
      <c r="F202" s="26"/>
      <c r="G202" s="26"/>
      <c r="H202" s="26"/>
      <c r="I202" s="26"/>
      <c r="J202" s="26"/>
      <c r="K202" s="150">
        <f t="shared" si="17"/>
        <v>0</v>
      </c>
      <c r="L202" s="151">
        <f t="shared" si="18"/>
        <v>0</v>
      </c>
    </row>
    <row r="203" spans="1:12" x14ac:dyDescent="0.25">
      <c r="A203" s="29"/>
      <c r="B203" s="26"/>
      <c r="C203" s="26"/>
      <c r="D203" s="26"/>
      <c r="E203" s="26"/>
      <c r="F203" s="26"/>
      <c r="G203" s="26"/>
      <c r="H203" s="26"/>
      <c r="I203" s="26"/>
      <c r="J203" s="26"/>
      <c r="K203" s="150">
        <f t="shared" si="17"/>
        <v>0</v>
      </c>
      <c r="L203" s="151">
        <f t="shared" si="18"/>
        <v>0</v>
      </c>
    </row>
    <row r="204" spans="1:12" x14ac:dyDescent="0.25">
      <c r="A204" s="29"/>
      <c r="B204" s="26"/>
      <c r="C204" s="26"/>
      <c r="D204" s="26"/>
      <c r="E204" s="26"/>
      <c r="F204" s="26"/>
      <c r="G204" s="26"/>
      <c r="H204" s="26"/>
      <c r="I204" s="26"/>
      <c r="J204" s="26"/>
      <c r="K204" s="150">
        <f t="shared" si="17"/>
        <v>0</v>
      </c>
      <c r="L204" s="151">
        <f t="shared" si="18"/>
        <v>0</v>
      </c>
    </row>
    <row r="205" spans="1:12" x14ac:dyDescent="0.25">
      <c r="A205" s="29"/>
      <c r="B205" s="26"/>
      <c r="C205" s="26"/>
      <c r="D205" s="26"/>
      <c r="E205" s="26"/>
      <c r="F205" s="26"/>
      <c r="G205" s="26"/>
      <c r="H205" s="26"/>
      <c r="I205" s="26"/>
      <c r="J205" s="26"/>
      <c r="K205" s="150">
        <f t="shared" si="17"/>
        <v>0</v>
      </c>
      <c r="L205" s="151">
        <f t="shared" si="18"/>
        <v>0</v>
      </c>
    </row>
    <row r="206" spans="1:12" x14ac:dyDescent="0.25">
      <c r="A206" s="29"/>
      <c r="B206" s="26"/>
      <c r="C206" s="26"/>
      <c r="D206" s="26"/>
      <c r="E206" s="26"/>
      <c r="F206" s="26"/>
      <c r="G206" s="26"/>
      <c r="H206" s="26"/>
      <c r="I206" s="26"/>
      <c r="J206" s="26"/>
      <c r="K206" s="150">
        <f t="shared" si="17"/>
        <v>0</v>
      </c>
      <c r="L206" s="151">
        <f t="shared" si="18"/>
        <v>0</v>
      </c>
    </row>
    <row r="207" spans="1:12" x14ac:dyDescent="0.25">
      <c r="A207" s="29"/>
      <c r="B207" s="26"/>
      <c r="C207" s="26"/>
      <c r="D207" s="26"/>
      <c r="E207" s="26"/>
      <c r="F207" s="26"/>
      <c r="G207" s="26"/>
      <c r="H207" s="26"/>
      <c r="I207" s="26"/>
      <c r="J207" s="26"/>
      <c r="K207" s="150">
        <f t="shared" si="17"/>
        <v>0</v>
      </c>
      <c r="L207" s="151">
        <f t="shared" si="18"/>
        <v>0</v>
      </c>
    </row>
    <row r="208" spans="1:12" x14ac:dyDescent="0.25">
      <c r="A208" s="29"/>
      <c r="B208" s="26"/>
      <c r="C208" s="26"/>
      <c r="D208" s="26"/>
      <c r="E208" s="26"/>
      <c r="F208" s="26"/>
      <c r="G208" s="26"/>
      <c r="H208" s="26"/>
      <c r="I208" s="26"/>
      <c r="J208" s="26"/>
      <c r="K208" s="150">
        <f t="shared" si="17"/>
        <v>0</v>
      </c>
      <c r="L208" s="151">
        <f t="shared" si="18"/>
        <v>0</v>
      </c>
    </row>
    <row r="209" spans="1:12" x14ac:dyDescent="0.25">
      <c r="A209" s="29"/>
      <c r="B209" s="26"/>
      <c r="C209" s="26"/>
      <c r="D209" s="26"/>
      <c r="E209" s="26"/>
      <c r="F209" s="26"/>
      <c r="G209" s="26"/>
      <c r="H209" s="26"/>
      <c r="I209" s="26"/>
      <c r="J209" s="26"/>
      <c r="K209" s="150">
        <f t="shared" si="17"/>
        <v>0</v>
      </c>
      <c r="L209" s="151">
        <f t="shared" si="18"/>
        <v>0</v>
      </c>
    </row>
    <row r="210" spans="1:12" x14ac:dyDescent="0.25">
      <c r="A210" s="29"/>
      <c r="B210" s="26"/>
      <c r="C210" s="26"/>
      <c r="D210" s="26"/>
      <c r="E210" s="26"/>
      <c r="F210" s="26"/>
      <c r="G210" s="26"/>
      <c r="H210" s="26"/>
      <c r="I210" s="26"/>
      <c r="J210" s="26"/>
      <c r="K210" s="150">
        <f t="shared" si="17"/>
        <v>0</v>
      </c>
      <c r="L210" s="151">
        <f t="shared" si="18"/>
        <v>0</v>
      </c>
    </row>
    <row r="211" spans="1:12" x14ac:dyDescent="0.25">
      <c r="A211" s="29"/>
      <c r="B211" s="26"/>
      <c r="C211" s="26"/>
      <c r="D211" s="26"/>
      <c r="E211" s="26"/>
      <c r="F211" s="26"/>
      <c r="G211" s="26"/>
      <c r="H211" s="26"/>
      <c r="I211" s="26"/>
      <c r="J211" s="26"/>
      <c r="K211" s="150">
        <f t="shared" si="17"/>
        <v>0</v>
      </c>
      <c r="L211" s="151">
        <f t="shared" si="18"/>
        <v>0</v>
      </c>
    </row>
    <row r="212" spans="1:12" x14ac:dyDescent="0.25">
      <c r="A212" s="29"/>
      <c r="B212" s="26"/>
      <c r="C212" s="26"/>
      <c r="D212" s="26"/>
      <c r="E212" s="26"/>
      <c r="F212" s="26"/>
      <c r="G212" s="26"/>
      <c r="H212" s="26"/>
      <c r="I212" s="26"/>
      <c r="J212" s="26"/>
      <c r="K212" s="150">
        <f t="shared" si="17"/>
        <v>0</v>
      </c>
      <c r="L212" s="151">
        <f t="shared" si="18"/>
        <v>0</v>
      </c>
    </row>
    <row r="213" spans="1:12" x14ac:dyDescent="0.25">
      <c r="A213" s="29"/>
      <c r="B213" s="26"/>
      <c r="C213" s="26"/>
      <c r="D213" s="26"/>
      <c r="E213" s="26"/>
      <c r="F213" s="26"/>
      <c r="G213" s="26"/>
      <c r="H213" s="26"/>
      <c r="I213" s="26"/>
      <c r="J213" s="26"/>
      <c r="K213" s="150">
        <f t="shared" si="17"/>
        <v>0</v>
      </c>
      <c r="L213" s="151">
        <f t="shared" si="18"/>
        <v>0</v>
      </c>
    </row>
    <row r="214" spans="1:12" x14ac:dyDescent="0.25">
      <c r="A214" s="29"/>
      <c r="B214" s="26"/>
      <c r="C214" s="26"/>
      <c r="D214" s="26"/>
      <c r="E214" s="26"/>
      <c r="F214" s="26"/>
      <c r="G214" s="26"/>
      <c r="H214" s="26"/>
      <c r="I214" s="26"/>
      <c r="J214" s="26"/>
      <c r="K214" s="150">
        <f t="shared" si="17"/>
        <v>0</v>
      </c>
      <c r="L214" s="151">
        <f t="shared" si="18"/>
        <v>0</v>
      </c>
    </row>
    <row r="215" spans="1:12" ht="15.75" thickBot="1" x14ac:dyDescent="0.3">
      <c r="A215" s="30"/>
      <c r="B215" s="31"/>
      <c r="C215" s="31"/>
      <c r="D215" s="31"/>
      <c r="E215" s="31"/>
      <c r="F215" s="33"/>
      <c r="G215" s="31"/>
      <c r="H215" s="33"/>
      <c r="I215" s="31"/>
      <c r="J215" s="33"/>
      <c r="K215" s="154">
        <f t="shared" si="17"/>
        <v>0</v>
      </c>
      <c r="L215" s="151">
        <f t="shared" si="18"/>
        <v>0</v>
      </c>
    </row>
    <row r="216" spans="1:12" ht="15.75" thickBot="1" x14ac:dyDescent="0.3">
      <c r="D216" s="34" t="s">
        <v>114</v>
      </c>
      <c r="E216" s="35">
        <f>SUM(E185:E215)</f>
        <v>0</v>
      </c>
      <c r="F216" s="35"/>
      <c r="G216" s="35">
        <f t="shared" ref="G216" si="19">SUM(G185:G215)</f>
        <v>0</v>
      </c>
      <c r="H216" s="35"/>
      <c r="I216" s="35">
        <f t="shared" ref="I216" si="20">SUM(I185:I215)</f>
        <v>0</v>
      </c>
      <c r="J216" s="35"/>
      <c r="K216" s="153">
        <f t="shared" ref="K216:L216" si="21">SUM(K185:K215)</f>
        <v>0</v>
      </c>
      <c r="L216" s="153">
        <f t="shared" si="21"/>
        <v>0</v>
      </c>
    </row>
    <row r="217" spans="1:12" ht="15.75" thickBot="1" x14ac:dyDescent="0.3"/>
    <row r="218" spans="1:12" ht="15.75" thickBot="1" x14ac:dyDescent="0.3">
      <c r="D218" s="219" t="s">
        <v>118</v>
      </c>
      <c r="E218" s="220">
        <f>E144+E108+E72+E36+E180+E216</f>
        <v>396</v>
      </c>
      <c r="F218" s="220"/>
      <c r="G218" s="220">
        <f>G144+G108+G72+G36+G180+G216</f>
        <v>66</v>
      </c>
      <c r="H218" s="220"/>
      <c r="I218" s="220">
        <f>I144+I108+I72+I36+I180+I216</f>
        <v>0</v>
      </c>
      <c r="J218" s="220"/>
      <c r="K218" s="220">
        <f>K144+K108+K72+K36+K180+K216</f>
        <v>660</v>
      </c>
      <c r="L218" s="221">
        <f>L144+L108+L72+L36+L180+L216</f>
        <v>660</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H15:H35 H55:H71 J185:J215 F55:F71 F77:F107 H77:H107 F113:F143 H113:H143 J41:J71 J5:J35 J77:J107 J113:J143 F149:F179 H149:H179 J149:J179 F185:F215 H185:H215 F15:F35" xr:uid="{658DF863-DCDE-4668-8F05-D04CEB4CCB45}">
      <formula1>"Mutualisée,Délocalisée,NON"</formula1>
    </dataValidation>
    <dataValidation type="list" allowBlank="1" showInputMessage="1" showErrorMessage="1" sqref="F41:F54 H41:H54 F5:F14 H5:H14" xr:uid="{176F3152-CBD5-4637-952C-7A48F522E541}">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34" zoomScale="90" zoomScaleNormal="90" workbookViewId="0">
      <selection activeCell="H32" sqref="H32"/>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3" t="s">
        <v>119</v>
      </c>
      <c r="B1" s="424"/>
      <c r="C1" s="424"/>
      <c r="D1" s="424"/>
      <c r="E1" s="424"/>
      <c r="F1" s="424"/>
      <c r="G1" s="424"/>
      <c r="H1" s="424"/>
      <c r="I1" s="424"/>
      <c r="J1" s="424"/>
      <c r="K1" s="425"/>
      <c r="M1" s="389" t="s">
        <v>120</v>
      </c>
      <c r="N1" s="390"/>
      <c r="O1" s="390"/>
      <c r="P1" s="391"/>
    </row>
    <row r="2" spans="1:16" ht="16.5" thickBot="1" x14ac:dyDescent="0.3">
      <c r="A2" s="432" t="s">
        <v>121</v>
      </c>
      <c r="B2" s="433"/>
      <c r="C2" s="434"/>
      <c r="D2" s="435"/>
      <c r="E2" s="435"/>
      <c r="F2" s="435"/>
      <c r="G2" s="435"/>
      <c r="H2" s="435"/>
      <c r="I2" s="435"/>
      <c r="J2" s="435"/>
      <c r="K2" s="436"/>
      <c r="M2" s="385" t="s">
        <v>355</v>
      </c>
      <c r="N2" s="386"/>
      <c r="O2" s="386"/>
      <c r="P2" s="387"/>
    </row>
    <row r="3" spans="1:16" ht="15.75" customHeight="1" thickBot="1" x14ac:dyDescent="0.3">
      <c r="A3" s="190" t="s">
        <v>122</v>
      </c>
      <c r="B3" s="191">
        <v>57</v>
      </c>
      <c r="C3" s="426" t="s">
        <v>123</v>
      </c>
      <c r="D3" s="426"/>
      <c r="E3" s="426"/>
      <c r="F3" s="426"/>
      <c r="G3" s="426"/>
      <c r="H3" s="426"/>
      <c r="I3" s="426"/>
      <c r="J3" s="426"/>
      <c r="K3" s="427"/>
      <c r="L3" s="207"/>
      <c r="M3" s="207"/>
    </row>
    <row r="4" spans="1:16" ht="16.5" thickTop="1" x14ac:dyDescent="0.25">
      <c r="A4" s="13" t="s">
        <v>125</v>
      </c>
      <c r="B4" s="76">
        <v>6000</v>
      </c>
      <c r="C4" s="428" t="s">
        <v>126</v>
      </c>
      <c r="D4" s="428"/>
      <c r="E4" s="428"/>
      <c r="F4" s="428"/>
      <c r="G4" s="429">
        <f>H30+(H21/15)+(H35/15)</f>
        <v>4130.293333333334</v>
      </c>
      <c r="H4" s="430"/>
      <c r="I4" s="430"/>
      <c r="J4" s="430"/>
      <c r="K4" s="431"/>
      <c r="L4" s="142"/>
      <c r="M4" s="446" t="s">
        <v>124</v>
      </c>
      <c r="N4" s="447"/>
      <c r="O4" s="447"/>
      <c r="P4" s="448"/>
    </row>
    <row r="5" spans="1:16" ht="15.75" customHeight="1" x14ac:dyDescent="0.25">
      <c r="A5" s="13" t="s">
        <v>127</v>
      </c>
      <c r="B5" s="76"/>
      <c r="C5" s="397" t="s">
        <v>128</v>
      </c>
      <c r="D5" s="397"/>
      <c r="E5" s="397"/>
      <c r="F5" s="397"/>
      <c r="G5" s="398"/>
      <c r="H5" s="398"/>
      <c r="I5" s="398"/>
      <c r="J5" s="398"/>
      <c r="K5" s="399"/>
      <c r="L5" s="142"/>
      <c r="M5" s="449"/>
      <c r="N5" s="450"/>
      <c r="O5" s="450"/>
      <c r="P5" s="451"/>
    </row>
    <row r="6" spans="1:16" ht="15.75" x14ac:dyDescent="0.25">
      <c r="A6" s="13" t="s">
        <v>129</v>
      </c>
      <c r="B6" s="76"/>
      <c r="C6" s="397" t="s">
        <v>128</v>
      </c>
      <c r="D6" s="397"/>
      <c r="E6" s="397"/>
      <c r="F6" s="397"/>
      <c r="G6" s="398"/>
      <c r="H6" s="398"/>
      <c r="I6" s="398"/>
      <c r="J6" s="398"/>
      <c r="K6" s="399"/>
      <c r="L6" s="143"/>
      <c r="M6" s="449"/>
      <c r="N6" s="450"/>
      <c r="O6" s="450"/>
      <c r="P6" s="451"/>
    </row>
    <row r="7" spans="1:16" ht="16.5" customHeight="1" x14ac:dyDescent="0.25">
      <c r="A7" s="13" t="s">
        <v>130</v>
      </c>
      <c r="B7" s="76"/>
      <c r="C7" s="397" t="s">
        <v>128</v>
      </c>
      <c r="D7" s="397"/>
      <c r="E7" s="397"/>
      <c r="F7" s="397"/>
      <c r="G7" s="398"/>
      <c r="H7" s="398"/>
      <c r="I7" s="398"/>
      <c r="J7" s="398"/>
      <c r="K7" s="399"/>
      <c r="L7" s="143"/>
      <c r="M7" s="449"/>
      <c r="N7" s="450"/>
      <c r="O7" s="450"/>
      <c r="P7" s="451"/>
    </row>
    <row r="8" spans="1:16" ht="16.5" customHeight="1" x14ac:dyDescent="0.25">
      <c r="A8" s="13" t="s">
        <v>347</v>
      </c>
      <c r="B8" s="76"/>
      <c r="C8" s="397" t="s">
        <v>128</v>
      </c>
      <c r="D8" s="397"/>
      <c r="E8" s="397"/>
      <c r="F8" s="397"/>
      <c r="G8" s="398"/>
      <c r="H8" s="398"/>
      <c r="I8" s="398"/>
      <c r="J8" s="398"/>
      <c r="K8" s="399"/>
      <c r="L8" s="143"/>
      <c r="M8" s="449"/>
      <c r="N8" s="450"/>
      <c r="O8" s="450"/>
      <c r="P8" s="451"/>
    </row>
    <row r="9" spans="1:16" ht="16.5" customHeight="1" x14ac:dyDescent="0.25">
      <c r="A9" s="13" t="s">
        <v>348</v>
      </c>
      <c r="B9" s="76"/>
      <c r="C9" s="397" t="s">
        <v>128</v>
      </c>
      <c r="D9" s="397"/>
      <c r="E9" s="397"/>
      <c r="F9" s="397"/>
      <c r="G9" s="398"/>
      <c r="H9" s="398"/>
      <c r="I9" s="398"/>
      <c r="J9" s="398"/>
      <c r="K9" s="399"/>
      <c r="L9" s="143"/>
      <c r="M9" s="449"/>
      <c r="N9" s="450"/>
      <c r="O9" s="450"/>
      <c r="P9" s="451"/>
    </row>
    <row r="10" spans="1:16" ht="16.5" customHeight="1" thickBot="1" x14ac:dyDescent="0.3">
      <c r="A10" s="200" t="s">
        <v>349</v>
      </c>
      <c r="B10" s="202"/>
      <c r="C10" s="397" t="s">
        <v>128</v>
      </c>
      <c r="D10" s="397"/>
      <c r="E10" s="397"/>
      <c r="F10" s="397"/>
      <c r="G10" s="398"/>
      <c r="H10" s="398"/>
      <c r="I10" s="398"/>
      <c r="J10" s="398"/>
      <c r="K10" s="399"/>
      <c r="L10" s="143"/>
      <c r="M10" s="198"/>
      <c r="N10" s="198"/>
      <c r="O10" s="198"/>
      <c r="P10" s="199"/>
    </row>
    <row r="11" spans="1:16" ht="15" customHeight="1" x14ac:dyDescent="0.25">
      <c r="A11" s="458" t="s">
        <v>131</v>
      </c>
      <c r="B11" s="459"/>
      <c r="C11" s="460"/>
      <c r="D11" s="461"/>
      <c r="E11" s="461"/>
      <c r="F11" s="461"/>
      <c r="G11" s="461"/>
      <c r="H11" s="461"/>
      <c r="I11" s="461"/>
      <c r="J11" s="461"/>
      <c r="K11" s="462"/>
      <c r="L11" s="144"/>
      <c r="M11" s="477" t="s">
        <v>132</v>
      </c>
      <c r="N11" s="478"/>
      <c r="O11" s="478"/>
      <c r="P11" s="479"/>
    </row>
    <row r="12" spans="1:16" ht="15.75" x14ac:dyDescent="0.25">
      <c r="A12" s="13" t="s">
        <v>133</v>
      </c>
      <c r="B12" s="36">
        <v>15</v>
      </c>
      <c r="C12" s="437" t="s">
        <v>134</v>
      </c>
      <c r="D12" s="438"/>
      <c r="E12" s="438"/>
      <c r="F12" s="438"/>
      <c r="G12" s="438"/>
      <c r="H12" s="438"/>
      <c r="I12" s="438"/>
      <c r="J12" s="438"/>
      <c r="K12" s="439"/>
      <c r="L12" s="144"/>
      <c r="M12" s="477"/>
      <c r="N12" s="478"/>
      <c r="O12" s="478"/>
      <c r="P12" s="479"/>
    </row>
    <row r="13" spans="1:16" ht="15.75" x14ac:dyDescent="0.25">
      <c r="A13" s="13" t="s">
        <v>135</v>
      </c>
      <c r="B13" s="36"/>
      <c r="C13" s="440"/>
      <c r="D13" s="441"/>
      <c r="E13" s="441"/>
      <c r="F13" s="441"/>
      <c r="G13" s="441"/>
      <c r="H13" s="441"/>
      <c r="I13" s="441"/>
      <c r="J13" s="441"/>
      <c r="K13" s="442"/>
      <c r="L13" s="144"/>
      <c r="M13" s="477"/>
      <c r="N13" s="478"/>
      <c r="O13" s="478"/>
      <c r="P13" s="479"/>
    </row>
    <row r="14" spans="1:16" ht="15.75" x14ac:dyDescent="0.25">
      <c r="A14" s="13" t="s">
        <v>136</v>
      </c>
      <c r="B14" s="36"/>
      <c r="C14" s="440"/>
      <c r="D14" s="441"/>
      <c r="E14" s="441"/>
      <c r="F14" s="441"/>
      <c r="G14" s="441"/>
      <c r="H14" s="441"/>
      <c r="I14" s="441"/>
      <c r="J14" s="441"/>
      <c r="K14" s="442"/>
      <c r="L14" s="144"/>
      <c r="M14" s="477"/>
      <c r="N14" s="478"/>
      <c r="O14" s="478"/>
      <c r="P14" s="479"/>
    </row>
    <row r="15" spans="1:16" ht="15.75" x14ac:dyDescent="0.25">
      <c r="A15" s="13" t="s">
        <v>137</v>
      </c>
      <c r="B15" s="36"/>
      <c r="C15" s="440"/>
      <c r="D15" s="441"/>
      <c r="E15" s="441"/>
      <c r="F15" s="441"/>
      <c r="G15" s="441"/>
      <c r="H15" s="441"/>
      <c r="I15" s="441"/>
      <c r="J15" s="441"/>
      <c r="K15" s="442"/>
      <c r="L15" s="144"/>
      <c r="M15" s="477"/>
      <c r="N15" s="478"/>
      <c r="O15" s="478"/>
      <c r="P15" s="479"/>
    </row>
    <row r="16" spans="1:16" ht="15.75" x14ac:dyDescent="0.25">
      <c r="A16" s="13" t="s">
        <v>344</v>
      </c>
      <c r="B16" s="36"/>
      <c r="C16" s="440"/>
      <c r="D16" s="441"/>
      <c r="E16" s="441"/>
      <c r="F16" s="441"/>
      <c r="G16" s="441"/>
      <c r="H16" s="441"/>
      <c r="I16" s="441"/>
      <c r="J16" s="441"/>
      <c r="K16" s="442"/>
      <c r="L16" s="144"/>
      <c r="M16" s="477"/>
      <c r="N16" s="478"/>
      <c r="O16" s="478"/>
      <c r="P16" s="479"/>
    </row>
    <row r="17" spans="1:16" ht="15.75" x14ac:dyDescent="0.25">
      <c r="A17" s="13" t="s">
        <v>345</v>
      </c>
      <c r="B17" s="36"/>
      <c r="C17" s="440"/>
      <c r="D17" s="441"/>
      <c r="E17" s="441"/>
      <c r="F17" s="441"/>
      <c r="G17" s="441"/>
      <c r="H17" s="441"/>
      <c r="I17" s="441"/>
      <c r="J17" s="441"/>
      <c r="K17" s="442"/>
      <c r="L17" s="144"/>
      <c r="M17" s="477"/>
      <c r="N17" s="478"/>
      <c r="O17" s="478"/>
      <c r="P17" s="479"/>
    </row>
    <row r="18" spans="1:16" ht="16.5" thickBot="1" x14ac:dyDescent="0.3">
      <c r="A18" s="13" t="s">
        <v>346</v>
      </c>
      <c r="B18" s="201"/>
      <c r="C18" s="443"/>
      <c r="D18" s="444"/>
      <c r="E18" s="444"/>
      <c r="F18" s="444"/>
      <c r="G18" s="444"/>
      <c r="H18" s="444"/>
      <c r="I18" s="444"/>
      <c r="J18" s="444"/>
      <c r="K18" s="445"/>
      <c r="L18" s="144"/>
      <c r="M18" s="477"/>
      <c r="N18" s="478"/>
      <c r="O18" s="478"/>
      <c r="P18" s="479"/>
    </row>
    <row r="19" spans="1:16" ht="16.899999999999999" customHeight="1" thickBot="1" x14ac:dyDescent="0.3">
      <c r="A19" s="483" t="s">
        <v>138</v>
      </c>
      <c r="B19" s="484"/>
      <c r="C19" s="484"/>
      <c r="D19" s="484"/>
      <c r="E19" s="484"/>
      <c r="F19" s="484"/>
      <c r="G19" s="484"/>
      <c r="H19" s="484"/>
      <c r="I19" s="484"/>
      <c r="J19" s="484"/>
      <c r="K19" s="485"/>
      <c r="L19" s="143"/>
      <c r="M19" s="480"/>
      <c r="N19" s="481"/>
      <c r="O19" s="481"/>
      <c r="P19" s="482"/>
    </row>
    <row r="20" spans="1:16" ht="49.15" customHeight="1" thickBot="1" x14ac:dyDescent="0.3">
      <c r="A20" s="409"/>
      <c r="B20" s="486"/>
      <c r="C20" s="100" t="s">
        <v>139</v>
      </c>
      <c r="D20" s="77" t="s">
        <v>140</v>
      </c>
      <c r="E20" s="100" t="s">
        <v>141</v>
      </c>
      <c r="F20" s="100" t="s">
        <v>142</v>
      </c>
      <c r="G20" s="102" t="s">
        <v>143</v>
      </c>
      <c r="H20" s="100" t="s">
        <v>144</v>
      </c>
      <c r="I20" s="140"/>
      <c r="J20" s="112"/>
      <c r="K20" s="112"/>
      <c r="L20" s="112"/>
      <c r="M20" s="101"/>
      <c r="N20" s="101"/>
      <c r="O20" s="101"/>
      <c r="P20" s="101"/>
    </row>
    <row r="21" spans="1:16" ht="14.45" customHeight="1" thickTop="1" x14ac:dyDescent="0.25">
      <c r="A21" s="455" t="s">
        <v>145</v>
      </c>
      <c r="B21" s="114" t="s">
        <v>146</v>
      </c>
      <c r="C21" s="78">
        <f>SUM(C22:C27)</f>
        <v>594</v>
      </c>
      <c r="D21" s="79">
        <f>SUM(D22:D27)</f>
        <v>66</v>
      </c>
      <c r="E21" s="79">
        <f>SUM(E22:E27)</f>
        <v>0</v>
      </c>
      <c r="F21" s="79">
        <f>SUM(F22:F27)</f>
        <v>660</v>
      </c>
      <c r="G21" s="79">
        <f>SUM(G22:G27)</f>
        <v>660</v>
      </c>
      <c r="H21" s="80">
        <f>G21*51.39</f>
        <v>33917.4</v>
      </c>
      <c r="I21" s="145"/>
      <c r="J21" s="471" t="s">
        <v>147</v>
      </c>
      <c r="K21" s="471"/>
      <c r="L21" s="472"/>
    </row>
    <row r="22" spans="1:16" x14ac:dyDescent="0.25">
      <c r="A22" s="456"/>
      <c r="B22" s="115" t="s">
        <v>148</v>
      </c>
      <c r="C22" s="193">
        <f>'6. MAQUETTE'!E36*1.5</f>
        <v>270</v>
      </c>
      <c r="D22" s="193">
        <f>'6. MAQUETTE'!G36</f>
        <v>30</v>
      </c>
      <c r="E22" s="193">
        <f>'6. MAQUETTE'!I5*2/3</f>
        <v>0</v>
      </c>
      <c r="F22" s="193">
        <f t="shared" ref="F22:F25" si="0">C22+D22+E22</f>
        <v>300</v>
      </c>
      <c r="G22" s="194">
        <f>'6. MAQUETTE'!L36</f>
        <v>300</v>
      </c>
      <c r="H22" s="195">
        <f>G22*51.39</f>
        <v>15417</v>
      </c>
      <c r="I22" s="145"/>
      <c r="J22" s="473"/>
      <c r="K22" s="473"/>
      <c r="L22" s="474"/>
    </row>
    <row r="23" spans="1:16" x14ac:dyDescent="0.25">
      <c r="A23" s="456"/>
      <c r="B23" s="115" t="s">
        <v>149</v>
      </c>
      <c r="C23" s="193">
        <f>'6. MAQUETTE'!E72*1.5</f>
        <v>324</v>
      </c>
      <c r="D23" s="193">
        <f>'6. MAQUETTE'!G72</f>
        <v>36</v>
      </c>
      <c r="E23" s="193">
        <f>'6. MAQUETTE'!I72*2/3</f>
        <v>0</v>
      </c>
      <c r="F23" s="193">
        <f t="shared" si="0"/>
        <v>360</v>
      </c>
      <c r="G23" s="194">
        <f>'6. MAQUETTE'!L72</f>
        <v>360</v>
      </c>
      <c r="H23" s="195">
        <f t="shared" ref="H23:H27" si="1">G23*51.39</f>
        <v>18500.400000000001</v>
      </c>
      <c r="I23" s="145"/>
      <c r="J23" s="473"/>
      <c r="K23" s="473"/>
      <c r="L23" s="474"/>
    </row>
    <row r="24" spans="1:16" ht="15.75" thickBot="1" x14ac:dyDescent="0.3">
      <c r="A24" s="456"/>
      <c r="B24" s="115" t="s">
        <v>150</v>
      </c>
      <c r="C24" s="193">
        <f>'6. MAQUETTE'!E108*1.5</f>
        <v>0</v>
      </c>
      <c r="D24" s="193">
        <f>'6. MAQUETTE'!G108</f>
        <v>0</v>
      </c>
      <c r="E24" s="193">
        <f>'6. MAQUETTE'!I108*2/3</f>
        <v>0</v>
      </c>
      <c r="F24" s="193">
        <f t="shared" si="0"/>
        <v>0</v>
      </c>
      <c r="G24" s="194">
        <f>'6. MAQUETTE'!L108</f>
        <v>0</v>
      </c>
      <c r="H24" s="195">
        <f t="shared" si="1"/>
        <v>0</v>
      </c>
      <c r="I24" s="145"/>
      <c r="J24" s="475"/>
      <c r="K24" s="475"/>
      <c r="L24" s="476"/>
      <c r="M24" s="141"/>
    </row>
    <row r="25" spans="1:16" ht="15.75" thickTop="1" x14ac:dyDescent="0.25">
      <c r="A25" s="456"/>
      <c r="B25" s="115" t="s">
        <v>151</v>
      </c>
      <c r="C25" s="193">
        <f>'6. MAQUETTE'!E144*1.5</f>
        <v>0</v>
      </c>
      <c r="D25" s="193">
        <f>'6. MAQUETTE'!G144</f>
        <v>0</v>
      </c>
      <c r="E25" s="193">
        <f>'6. MAQUETTE'!I144*2/3</f>
        <v>0</v>
      </c>
      <c r="F25" s="193">
        <f t="shared" si="0"/>
        <v>0</v>
      </c>
      <c r="G25" s="194">
        <f>'6. MAQUETTE'!L144</f>
        <v>0</v>
      </c>
      <c r="H25" s="195">
        <f t="shared" si="1"/>
        <v>0</v>
      </c>
      <c r="I25" s="103"/>
      <c r="J25" s="103"/>
      <c r="K25" s="103"/>
      <c r="L25" s="103"/>
    </row>
    <row r="26" spans="1:16" x14ac:dyDescent="0.25">
      <c r="A26" s="456"/>
      <c r="B26" s="215" t="s">
        <v>152</v>
      </c>
      <c r="C26" s="193">
        <f>'6. MAQUETTE'!E180*1.5</f>
        <v>0</v>
      </c>
      <c r="D26" s="193">
        <f>'6. MAQUETTE'!G180</f>
        <v>0</v>
      </c>
      <c r="E26" s="193">
        <f>'6. MAQUETTE'!I180*2/3</f>
        <v>0</v>
      </c>
      <c r="F26" s="193">
        <f t="shared" ref="F26:F27" si="2">C26+D26+E26</f>
        <v>0</v>
      </c>
      <c r="G26" s="194">
        <f>'6. MAQUETTE'!L180</f>
        <v>0</v>
      </c>
      <c r="H26" s="216">
        <f t="shared" si="1"/>
        <v>0</v>
      </c>
      <c r="I26" s="103"/>
      <c r="J26" s="103"/>
      <c r="K26" s="103"/>
      <c r="L26" s="103"/>
    </row>
    <row r="27" spans="1:16" ht="15.75" thickBot="1" x14ac:dyDescent="0.3">
      <c r="A27" s="457"/>
      <c r="B27" s="217" t="s">
        <v>153</v>
      </c>
      <c r="C27" s="225">
        <f>'6. MAQUETTE'!E216*1.5</f>
        <v>0</v>
      </c>
      <c r="D27" s="225">
        <f>'6. MAQUETTE'!G216</f>
        <v>0</v>
      </c>
      <c r="E27" s="225">
        <f>'6. MAQUETTE'!I216*2/3</f>
        <v>0</v>
      </c>
      <c r="F27" s="225">
        <f t="shared" si="2"/>
        <v>0</v>
      </c>
      <c r="G27" s="226">
        <f>'6. MAQUETTE'!L216</f>
        <v>0</v>
      </c>
      <c r="H27" s="218">
        <f t="shared" si="1"/>
        <v>0</v>
      </c>
      <c r="I27" s="103"/>
      <c r="J27" s="103"/>
      <c r="K27" s="103"/>
      <c r="L27" s="103"/>
    </row>
    <row r="28" spans="1:16" ht="15" customHeight="1" x14ac:dyDescent="0.25">
      <c r="A28" s="411" t="s">
        <v>154</v>
      </c>
      <c r="B28" s="222" t="s">
        <v>155</v>
      </c>
      <c r="C28" s="223"/>
      <c r="D28" s="223"/>
      <c r="E28" s="223"/>
      <c r="F28" s="224">
        <v>573</v>
      </c>
      <c r="G28" s="223"/>
      <c r="H28" s="223"/>
      <c r="I28" s="103"/>
      <c r="J28" s="103"/>
      <c r="K28" s="103"/>
      <c r="L28" s="103"/>
    </row>
    <row r="29" spans="1:16" ht="15.75" thickBot="1" x14ac:dyDescent="0.3">
      <c r="A29" s="411"/>
      <c r="B29" s="116" t="s">
        <v>156</v>
      </c>
      <c r="C29" s="119"/>
      <c r="D29" s="119"/>
      <c r="E29" s="119"/>
      <c r="F29" s="81">
        <f>IF('6. MAQUETTE'!N23="Délocalisée",597,1467)</f>
        <v>1467</v>
      </c>
      <c r="G29" s="119"/>
      <c r="H29" s="119"/>
      <c r="I29" s="103"/>
      <c r="J29" s="146"/>
      <c r="K29" s="146"/>
      <c r="L29" s="146"/>
      <c r="M29" s="147"/>
    </row>
    <row r="30" spans="1:16" ht="43.15" customHeight="1" thickTop="1" thickBot="1" x14ac:dyDescent="0.3">
      <c r="A30" s="412"/>
      <c r="B30" s="117" t="s">
        <v>359</v>
      </c>
      <c r="C30" s="119"/>
      <c r="D30" s="119"/>
      <c r="E30" s="119"/>
      <c r="F30" s="119"/>
      <c r="G30" s="119"/>
      <c r="H30" s="196">
        <f>IF(F21&gt;F28,F29,(F21/F28)*F29)</f>
        <v>1467</v>
      </c>
      <c r="J30" s="468" t="s">
        <v>157</v>
      </c>
      <c r="K30" s="469"/>
      <c r="L30" s="469"/>
      <c r="M30" s="470"/>
    </row>
    <row r="31" spans="1:16" ht="15" customHeight="1" x14ac:dyDescent="0.25">
      <c r="A31" s="410" t="s">
        <v>158</v>
      </c>
      <c r="B31" s="104" t="s">
        <v>159</v>
      </c>
      <c r="C31" s="110"/>
      <c r="D31" s="110"/>
      <c r="E31" s="110"/>
      <c r="F31" s="110"/>
      <c r="G31" s="110"/>
      <c r="H31" s="197"/>
      <c r="I31" s="111"/>
      <c r="J31" s="111"/>
      <c r="K31" s="111"/>
      <c r="L31" s="111"/>
    </row>
    <row r="32" spans="1:16" ht="15" customHeight="1" x14ac:dyDescent="0.25">
      <c r="A32" s="411"/>
      <c r="B32" s="104" t="s">
        <v>160</v>
      </c>
      <c r="C32" s="110"/>
      <c r="D32" s="110"/>
      <c r="E32" s="110"/>
      <c r="F32" s="110"/>
      <c r="G32" s="110"/>
      <c r="H32" s="197">
        <v>6032</v>
      </c>
      <c r="I32" s="111"/>
      <c r="J32" s="111"/>
      <c r="K32" s="111"/>
      <c r="L32" s="111"/>
    </row>
    <row r="33" spans="1:13" ht="15" customHeight="1" x14ac:dyDescent="0.25">
      <c r="A33" s="411"/>
      <c r="B33" s="105" t="s">
        <v>161</v>
      </c>
      <c r="C33" s="110"/>
      <c r="D33" s="110"/>
      <c r="E33" s="110"/>
      <c r="F33" s="110"/>
      <c r="G33" s="110"/>
      <c r="H33" s="197"/>
      <c r="I33" s="111"/>
      <c r="J33" s="111"/>
      <c r="K33" s="111"/>
      <c r="L33" s="111"/>
    </row>
    <row r="34" spans="1:13" ht="15" customHeight="1" x14ac:dyDescent="0.25">
      <c r="A34" s="411"/>
      <c r="B34" s="105" t="s">
        <v>162</v>
      </c>
      <c r="C34" s="110"/>
      <c r="D34" s="110"/>
      <c r="E34" s="110"/>
      <c r="F34" s="110"/>
      <c r="G34" s="110"/>
      <c r="H34" s="197"/>
      <c r="I34" s="111"/>
      <c r="J34" s="111"/>
      <c r="K34" s="111"/>
      <c r="L34" s="111"/>
    </row>
    <row r="35" spans="1:13" ht="15.75" thickBot="1" x14ac:dyDescent="0.3">
      <c r="A35" s="412"/>
      <c r="B35" s="106" t="s">
        <v>163</v>
      </c>
      <c r="C35" s="107"/>
      <c r="D35" s="108"/>
      <c r="E35" s="108"/>
      <c r="F35" s="108"/>
      <c r="G35" s="108"/>
      <c r="H35" s="109">
        <f>SUM(H31:H34)</f>
        <v>6032</v>
      </c>
    </row>
    <row r="36" spans="1:13" ht="15.75" thickBot="1" x14ac:dyDescent="0.3"/>
    <row r="37" spans="1:13" ht="31.9" customHeight="1" thickTop="1" thickBot="1" x14ac:dyDescent="0.3">
      <c r="A37" s="413" t="s">
        <v>164</v>
      </c>
      <c r="B37" s="414"/>
      <c r="C37" s="415">
        <f>(H21+H35)/(B4-H30)</f>
        <v>8.813015662916392</v>
      </c>
      <c r="D37" s="416"/>
      <c r="E37" s="416"/>
      <c r="F37" s="417"/>
      <c r="G37" s="82"/>
      <c r="J37" s="468" t="s">
        <v>165</v>
      </c>
      <c r="K37" s="469"/>
      <c r="L37" s="469"/>
      <c r="M37" s="470"/>
    </row>
    <row r="38" spans="1:13" ht="31.9" customHeight="1" thickTop="1" thickBot="1" x14ac:dyDescent="0.3">
      <c r="A38" s="418" t="s">
        <v>166</v>
      </c>
      <c r="B38" s="419"/>
      <c r="C38" s="420">
        <f>IF(C37/15&lt;0,"--",IF(C37/15&lt;=1,1,C37/15))</f>
        <v>1</v>
      </c>
      <c r="D38" s="421"/>
      <c r="E38" s="421"/>
      <c r="F38" s="422"/>
      <c r="G38" s="82"/>
    </row>
    <row r="39" spans="1:13" ht="15" customHeight="1" thickBot="1" x14ac:dyDescent="0.3">
      <c r="A39" s="83"/>
      <c r="B39" s="83"/>
      <c r="C39" s="84"/>
      <c r="D39" s="84"/>
      <c r="E39" s="84"/>
      <c r="F39" s="84"/>
      <c r="G39" s="82"/>
    </row>
    <row r="40" spans="1:13" ht="16.149999999999999" customHeight="1" thickTop="1" thickBot="1" x14ac:dyDescent="0.3">
      <c r="C40" s="463" t="s">
        <v>167</v>
      </c>
      <c r="E40" s="84"/>
      <c r="F40" s="465" t="s">
        <v>168</v>
      </c>
      <c r="G40" s="466"/>
      <c r="H40" s="467"/>
      <c r="K40" s="392" t="s">
        <v>169</v>
      </c>
      <c r="L40" s="393"/>
      <c r="M40" s="394"/>
    </row>
    <row r="41" spans="1:13" ht="46.15" customHeight="1" thickBot="1" x14ac:dyDescent="0.3">
      <c r="C41" s="464"/>
      <c r="E41" s="84"/>
      <c r="F41" s="85" t="s">
        <v>170</v>
      </c>
      <c r="G41" s="86" t="s">
        <v>171</v>
      </c>
      <c r="H41" s="87" t="s">
        <v>172</v>
      </c>
    </row>
    <row r="42" spans="1:13" ht="15.75" x14ac:dyDescent="0.25">
      <c r="A42" s="402" t="s">
        <v>173</v>
      </c>
      <c r="B42" s="135" t="s">
        <v>174</v>
      </c>
      <c r="C42" s="136">
        <f>IF(OR(F57&lt;&gt;"",F57&lt;&gt;0),F57*H21,H21*F52)</f>
        <v>33917.4</v>
      </c>
      <c r="D42" s="90"/>
      <c r="E42" s="91" t="s">
        <v>175</v>
      </c>
      <c r="F42" s="192">
        <f t="shared" ref="F42:F48" si="3">B12</f>
        <v>15</v>
      </c>
      <c r="G42" s="92">
        <f>B4</f>
        <v>6000</v>
      </c>
      <c r="H42" s="93">
        <f>F42*G42</f>
        <v>90000</v>
      </c>
    </row>
    <row r="43" spans="1:13" ht="15.75" x14ac:dyDescent="0.25">
      <c r="A43" s="403"/>
      <c r="B43" s="88" t="s">
        <v>176</v>
      </c>
      <c r="C43" s="89">
        <f>F49*H30</f>
        <v>22005</v>
      </c>
      <c r="D43" s="82"/>
      <c r="E43" s="94" t="s">
        <v>177</v>
      </c>
      <c r="F43" s="192">
        <f t="shared" si="3"/>
        <v>0</v>
      </c>
      <c r="G43" s="95">
        <f>B5</f>
        <v>0</v>
      </c>
      <c r="H43" s="14">
        <f t="shared" ref="H43:H45" si="4">F43*G43</f>
        <v>0</v>
      </c>
    </row>
    <row r="44" spans="1:13" ht="16.5" thickBot="1" x14ac:dyDescent="0.3">
      <c r="A44" s="403"/>
      <c r="B44" s="124" t="s">
        <v>178</v>
      </c>
      <c r="C44" s="125">
        <f>H35</f>
        <v>6032</v>
      </c>
      <c r="D44" s="82"/>
      <c r="E44" s="94" t="s">
        <v>179</v>
      </c>
      <c r="F44" s="192">
        <f t="shared" si="3"/>
        <v>0</v>
      </c>
      <c r="G44" s="95">
        <f t="shared" ref="G44:G45" si="5">B6</f>
        <v>0</v>
      </c>
      <c r="H44" s="14">
        <f t="shared" si="4"/>
        <v>0</v>
      </c>
    </row>
    <row r="45" spans="1:13" ht="16.5" thickBot="1" x14ac:dyDescent="0.3">
      <c r="A45" s="404"/>
      <c r="B45" s="138" t="s">
        <v>180</v>
      </c>
      <c r="C45" s="139">
        <f>C42+C43+C44</f>
        <v>61954.400000000001</v>
      </c>
      <c r="D45" s="82"/>
      <c r="E45" s="94" t="s">
        <v>181</v>
      </c>
      <c r="F45" s="192">
        <f t="shared" si="3"/>
        <v>0</v>
      </c>
      <c r="G45" s="95">
        <f t="shared" si="5"/>
        <v>0</v>
      </c>
      <c r="H45" s="14">
        <f t="shared" si="4"/>
        <v>0</v>
      </c>
    </row>
    <row r="46" spans="1:13" ht="16.5" thickBot="1" x14ac:dyDescent="0.3">
      <c r="A46" s="405"/>
      <c r="B46" s="126" t="s">
        <v>182</v>
      </c>
      <c r="C46" s="127">
        <f>IFERROR(C45/F49,"0 €")</f>
        <v>4130.2933333333331</v>
      </c>
      <c r="D46" s="82"/>
      <c r="E46" s="94" t="s">
        <v>350</v>
      </c>
      <c r="F46" s="192">
        <f t="shared" si="3"/>
        <v>0</v>
      </c>
      <c r="G46" s="95">
        <f t="shared" ref="G46:G48" si="6">B8</f>
        <v>0</v>
      </c>
      <c r="H46" s="14">
        <f t="shared" ref="H46:H48" si="7">F46*G46</f>
        <v>0</v>
      </c>
    </row>
    <row r="47" spans="1:13" ht="16.5" thickBot="1" x14ac:dyDescent="0.3">
      <c r="A47" s="400" t="s">
        <v>172</v>
      </c>
      <c r="B47" s="128" t="s">
        <v>183</v>
      </c>
      <c r="C47" s="129">
        <f>H42+H43+H44+H45</f>
        <v>90000</v>
      </c>
      <c r="D47" s="82"/>
      <c r="E47" s="94" t="s">
        <v>351</v>
      </c>
      <c r="F47" s="192">
        <f t="shared" si="3"/>
        <v>0</v>
      </c>
      <c r="G47" s="95">
        <f t="shared" si="6"/>
        <v>0</v>
      </c>
      <c r="H47" s="14">
        <f t="shared" si="7"/>
        <v>0</v>
      </c>
    </row>
    <row r="48" spans="1:13" ht="16.5" thickBot="1" x14ac:dyDescent="0.3">
      <c r="A48" s="401"/>
      <c r="B48" s="130" t="s">
        <v>184</v>
      </c>
      <c r="C48" s="131">
        <f>IFERROR(C47/F49,"0 €")</f>
        <v>6000</v>
      </c>
      <c r="D48" s="82"/>
      <c r="E48" s="94" t="s">
        <v>352</v>
      </c>
      <c r="F48" s="192">
        <f t="shared" si="3"/>
        <v>0</v>
      </c>
      <c r="G48" s="95">
        <f t="shared" si="6"/>
        <v>0</v>
      </c>
      <c r="H48" s="14">
        <f t="shared" si="7"/>
        <v>0</v>
      </c>
    </row>
    <row r="49" spans="1:8" ht="16.5" thickBot="1" x14ac:dyDescent="0.3">
      <c r="A49" s="406" t="s">
        <v>185</v>
      </c>
      <c r="B49" s="133" t="s">
        <v>186</v>
      </c>
      <c r="C49" s="134">
        <f>C47-C45</f>
        <v>28045.599999999999</v>
      </c>
      <c r="D49" s="82"/>
      <c r="E49" s="96" t="s">
        <v>39</v>
      </c>
      <c r="F49" s="203">
        <f>SUM(F42:F48)</f>
        <v>15</v>
      </c>
      <c r="G49" s="97"/>
      <c r="H49" s="98">
        <f>SUM(H42:H48)</f>
        <v>90000</v>
      </c>
    </row>
    <row r="50" spans="1:8" ht="16.5" thickBot="1" x14ac:dyDescent="0.3">
      <c r="A50" s="407"/>
      <c r="B50" s="137" t="s">
        <v>188</v>
      </c>
      <c r="C50" s="132">
        <f>C48-C46</f>
        <v>1869.7066666666669</v>
      </c>
      <c r="E50" s="408" t="s">
        <v>184</v>
      </c>
      <c r="F50" s="409"/>
      <c r="G50" s="409"/>
      <c r="H50" s="99">
        <f>IFERROR(H49/F49,0)</f>
        <v>6000</v>
      </c>
    </row>
    <row r="51" spans="1:8" ht="15.75" thickBot="1" x14ac:dyDescent="0.3">
      <c r="A51" s="74"/>
    </row>
    <row r="52" spans="1:8" ht="15.75" thickBot="1" x14ac:dyDescent="0.3">
      <c r="B52" s="120"/>
      <c r="C52" s="120" t="str">
        <f>IF(C49=0,"autofinancé",IF(C49&lt;0,"déficitaire","excédentaire"))</f>
        <v>excédentaire</v>
      </c>
      <c r="E52" s="113" t="s">
        <v>187</v>
      </c>
      <c r="F52" s="121">
        <f>IF(F49/15&lt;=0,"0",IF(F49/15&lt;=1,1,IF(F49/15&lt;=2,2,IF(F49/15&lt;=3,3,IF(F49/15&lt;=4,4,IF(F49/15&lt;=5,5,IF(F49/15&lt;=6,6,IF(F49/15&lt;=7,7,IF(F49/15&lt;=8,8,F49/15)))))))))</f>
        <v>1</v>
      </c>
    </row>
    <row r="53" spans="1:8" x14ac:dyDescent="0.25">
      <c r="E53" s="122" t="s">
        <v>189</v>
      </c>
    </row>
    <row r="54" spans="1:8" x14ac:dyDescent="0.25">
      <c r="A54" s="208" t="s">
        <v>191</v>
      </c>
      <c r="B54" s="209"/>
      <c r="C54" s="210">
        <f>'2.DESCRIPTION FORMATION'!C70</f>
        <v>0</v>
      </c>
      <c r="E54" s="123" t="s">
        <v>190</v>
      </c>
    </row>
    <row r="55" spans="1:8" ht="15.75" x14ac:dyDescent="0.25">
      <c r="A55" s="388" t="s">
        <v>356</v>
      </c>
      <c r="B55" s="211" t="s">
        <v>186</v>
      </c>
      <c r="C55" s="212">
        <f>C54+C47-C45</f>
        <v>28045.599999999999</v>
      </c>
      <c r="E55" s="82"/>
    </row>
    <row r="56" spans="1:8" ht="16.5" thickBot="1" x14ac:dyDescent="0.3">
      <c r="A56" s="388"/>
      <c r="B56" s="211" t="s">
        <v>188</v>
      </c>
      <c r="C56" s="212">
        <f>C55/F49</f>
        <v>1869.7066666666665</v>
      </c>
      <c r="E56" t="s">
        <v>354</v>
      </c>
    </row>
    <row r="57" spans="1:8" ht="15.75" thickBot="1" x14ac:dyDescent="0.3">
      <c r="E57" s="205" t="s">
        <v>187</v>
      </c>
      <c r="F57" s="206"/>
    </row>
    <row r="58" spans="1:8" ht="57.75" customHeight="1" thickBot="1" x14ac:dyDescent="0.3">
      <c r="A58" s="395" t="s">
        <v>192</v>
      </c>
      <c r="B58" s="396"/>
      <c r="C58" s="50"/>
      <c r="E58" s="452"/>
      <c r="F58" s="453"/>
      <c r="G58" s="453"/>
      <c r="H58" s="454"/>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4" sqref="E4:K4"/>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89" t="s">
        <v>193</v>
      </c>
      <c r="B1" s="489"/>
      <c r="C1" s="489"/>
      <c r="D1" s="489"/>
      <c r="E1" s="489"/>
      <c r="F1" s="489"/>
      <c r="G1" s="489"/>
      <c r="H1" s="489"/>
      <c r="I1" s="489"/>
      <c r="J1" s="489"/>
      <c r="K1" s="489"/>
    </row>
    <row r="2" spans="1:11" ht="30" customHeight="1" x14ac:dyDescent="0.25">
      <c r="A2" s="487" t="s">
        <v>194</v>
      </c>
      <c r="B2" s="487"/>
      <c r="C2" s="487"/>
      <c r="D2" s="487"/>
      <c r="E2" s="487"/>
      <c r="F2" s="487"/>
      <c r="G2" s="487"/>
      <c r="H2" s="487"/>
      <c r="I2" s="487"/>
      <c r="J2" s="487"/>
      <c r="K2" s="487"/>
    </row>
    <row r="3" spans="1:11" ht="15.75" x14ac:dyDescent="0.25">
      <c r="A3" s="70" t="s">
        <v>195</v>
      </c>
      <c r="B3" s="17"/>
      <c r="C3" s="490" t="s">
        <v>477</v>
      </c>
      <c r="D3" s="490"/>
      <c r="E3" s="490" t="s">
        <v>478</v>
      </c>
      <c r="F3" s="490"/>
      <c r="G3" s="490"/>
      <c r="H3" s="490"/>
      <c r="I3" s="490"/>
      <c r="J3" s="490"/>
      <c r="K3" s="490"/>
    </row>
    <row r="4" spans="1:11" ht="15.75" x14ac:dyDescent="0.25">
      <c r="A4" s="70" t="s">
        <v>198</v>
      </c>
      <c r="B4" s="17"/>
      <c r="C4" s="490" t="s">
        <v>196</v>
      </c>
      <c r="D4" s="490"/>
      <c r="E4" s="490" t="s">
        <v>197</v>
      </c>
      <c r="F4" s="490"/>
      <c r="G4" s="490"/>
      <c r="H4" s="490"/>
      <c r="I4" s="490"/>
      <c r="J4" s="490"/>
      <c r="K4" s="490"/>
    </row>
    <row r="5" spans="1:11" ht="27.75" customHeight="1" x14ac:dyDescent="0.25">
      <c r="A5" s="70" t="s">
        <v>199</v>
      </c>
      <c r="B5" s="26"/>
      <c r="C5" s="490" t="s">
        <v>196</v>
      </c>
      <c r="D5" s="490"/>
      <c r="E5" s="492" t="s">
        <v>200</v>
      </c>
      <c r="F5" s="493"/>
      <c r="G5" s="493"/>
      <c r="H5" s="493"/>
      <c r="I5" s="493"/>
      <c r="J5" s="493"/>
      <c r="K5" s="494"/>
    </row>
    <row r="6" spans="1:11" ht="39.75" customHeight="1" x14ac:dyDescent="0.25">
      <c r="A6" s="71" t="s">
        <v>201</v>
      </c>
      <c r="B6" s="51"/>
      <c r="C6" s="491" t="s">
        <v>196</v>
      </c>
      <c r="D6" s="491"/>
      <c r="E6" s="492" t="s">
        <v>200</v>
      </c>
      <c r="F6" s="493"/>
      <c r="G6" s="493"/>
      <c r="H6" s="493"/>
      <c r="I6" s="493"/>
      <c r="J6" s="493"/>
      <c r="K6" s="494"/>
    </row>
    <row r="7" spans="1:11" ht="15.75" x14ac:dyDescent="0.25">
      <c r="A7" s="488" t="s">
        <v>202</v>
      </c>
      <c r="B7" s="488"/>
      <c r="C7" s="488"/>
      <c r="D7" s="488"/>
      <c r="E7" s="488"/>
      <c r="F7" s="488"/>
      <c r="G7" s="488"/>
      <c r="H7" s="488"/>
      <c r="I7" s="488"/>
      <c r="J7" s="488"/>
      <c r="K7" s="488"/>
    </row>
    <row r="8" spans="1:11" ht="30.75" customHeight="1" x14ac:dyDescent="0.25">
      <c r="A8" s="70" t="s">
        <v>203</v>
      </c>
      <c r="B8" s="26"/>
      <c r="C8" s="491" t="s">
        <v>196</v>
      </c>
      <c r="D8" s="491"/>
      <c r="E8" s="492" t="s">
        <v>200</v>
      </c>
      <c r="F8" s="493"/>
      <c r="G8" s="493"/>
      <c r="H8" s="493"/>
      <c r="I8" s="493"/>
      <c r="J8" s="493"/>
      <c r="K8" s="494"/>
    </row>
    <row r="9" spans="1:11" ht="34.5" customHeight="1" x14ac:dyDescent="0.25">
      <c r="A9" s="70" t="s">
        <v>204</v>
      </c>
      <c r="B9" s="26"/>
      <c r="C9" s="491" t="s">
        <v>196</v>
      </c>
      <c r="D9" s="491"/>
      <c r="E9" s="492" t="s">
        <v>200</v>
      </c>
      <c r="F9" s="493"/>
      <c r="G9" s="493"/>
      <c r="H9" s="493"/>
      <c r="I9" s="493"/>
      <c r="J9" s="493"/>
      <c r="K9" s="494"/>
    </row>
    <row r="10" spans="1:11" ht="17.25" customHeight="1" x14ac:dyDescent="0.25">
      <c r="A10" s="2" t="s">
        <v>205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02" t="s">
        <v>206</v>
      </c>
      <c r="B1" s="303"/>
      <c r="C1" s="303"/>
    </row>
    <row r="2" spans="1:3" ht="15.75" thickBot="1" x14ac:dyDescent="0.3">
      <c r="A2" s="315" t="s">
        <v>207</v>
      </c>
      <c r="B2" s="315"/>
      <c r="C2" s="315"/>
    </row>
    <row r="3" spans="1:3" ht="16.5" thickBot="1" x14ac:dyDescent="0.3">
      <c r="A3" s="495" t="s">
        <v>208</v>
      </c>
      <c r="B3" s="496"/>
      <c r="C3" s="497"/>
    </row>
    <row r="4" spans="1:3" ht="15.75" x14ac:dyDescent="0.25">
      <c r="A4" s="42"/>
      <c r="B4" s="42" t="s">
        <v>209</v>
      </c>
      <c r="C4" s="42" t="s">
        <v>210</v>
      </c>
    </row>
    <row r="5" spans="1:3" x14ac:dyDescent="0.25">
      <c r="A5" s="43" t="s">
        <v>211</v>
      </c>
      <c r="B5" s="15"/>
      <c r="C5" s="16"/>
    </row>
    <row r="6" spans="1:3" x14ac:dyDescent="0.25">
      <c r="A6" s="43" t="s">
        <v>212</v>
      </c>
      <c r="B6" s="44">
        <v>0</v>
      </c>
      <c r="C6" s="44">
        <v>0</v>
      </c>
    </row>
    <row r="7" spans="1:3" x14ac:dyDescent="0.25">
      <c r="A7" s="45" t="s">
        <v>213</v>
      </c>
      <c r="B7" s="46"/>
      <c r="C7" s="16"/>
    </row>
    <row r="8" spans="1:3" x14ac:dyDescent="0.25">
      <c r="A8" s="45" t="s">
        <v>214</v>
      </c>
      <c r="B8" s="46"/>
      <c r="C8" s="47"/>
    </row>
    <row r="9" spans="1:3" x14ac:dyDescent="0.25">
      <c r="A9" s="43" t="s">
        <v>215</v>
      </c>
      <c r="B9" s="46"/>
      <c r="C9" s="47"/>
    </row>
    <row r="10" spans="1:3" x14ac:dyDescent="0.25">
      <c r="A10" s="43" t="s">
        <v>216</v>
      </c>
      <c r="B10" s="46"/>
      <c r="C10" s="47"/>
    </row>
    <row r="11" spans="1:3" x14ac:dyDescent="0.25">
      <c r="A11" s="45" t="s">
        <v>217</v>
      </c>
      <c r="B11" s="46"/>
      <c r="C11" s="47"/>
    </row>
    <row r="12" spans="1:3" x14ac:dyDescent="0.25">
      <c r="A12" s="45" t="s">
        <v>218</v>
      </c>
      <c r="B12" s="46"/>
      <c r="C12" s="48"/>
    </row>
    <row r="13" spans="1:3" x14ac:dyDescent="0.25">
      <c r="A13" s="43" t="s">
        <v>219</v>
      </c>
      <c r="B13" s="46"/>
      <c r="C13" s="48"/>
    </row>
    <row r="14" spans="1:3" x14ac:dyDescent="0.25">
      <c r="A14" s="43" t="s">
        <v>220</v>
      </c>
      <c r="B14" s="46"/>
      <c r="C14" s="48"/>
    </row>
    <row r="15" spans="1:3" x14ac:dyDescent="0.25">
      <c r="A15" s="45" t="s">
        <v>221</v>
      </c>
      <c r="B15" s="46"/>
      <c r="C15" s="48"/>
    </row>
    <row r="19" spans="1:2" ht="15.75" thickBot="1" x14ac:dyDescent="0.3"/>
    <row r="20" spans="1:2" ht="65.25" customHeight="1" thickBot="1" x14ac:dyDescent="0.3">
      <c r="A20" s="49" t="s">
        <v>222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223</v>
      </c>
      <c r="D1" t="s">
        <v>224</v>
      </c>
      <c r="F1" t="s">
        <v>225</v>
      </c>
      <c r="G1" t="s">
        <v>226</v>
      </c>
      <c r="H1" t="s">
        <v>227</v>
      </c>
      <c r="I1" t="s">
        <v>228</v>
      </c>
      <c r="J1" t="s">
        <v>229</v>
      </c>
      <c r="K1" t="s">
        <v>230</v>
      </c>
      <c r="L1" t="s">
        <v>231</v>
      </c>
    </row>
    <row r="2" spans="1:12" x14ac:dyDescent="0.25">
      <c r="A2" t="s">
        <v>232</v>
      </c>
      <c r="B2" t="s">
        <v>79</v>
      </c>
      <c r="C2" t="s">
        <v>233</v>
      </c>
      <c r="D2" t="s">
        <v>234</v>
      </c>
      <c r="E2" t="s">
        <v>235</v>
      </c>
      <c r="F2" t="s">
        <v>236</v>
      </c>
      <c r="G2" t="s">
        <v>237</v>
      </c>
      <c r="H2" t="s">
        <v>238</v>
      </c>
      <c r="I2" t="s">
        <v>239</v>
      </c>
      <c r="J2" t="s">
        <v>240</v>
      </c>
      <c r="K2" t="s">
        <v>241</v>
      </c>
      <c r="L2" t="s">
        <v>242</v>
      </c>
    </row>
    <row r="3" spans="1:12" x14ac:dyDescent="0.25">
      <c r="A3" t="s">
        <v>243</v>
      </c>
      <c r="B3" t="s">
        <v>244</v>
      </c>
      <c r="C3" t="s">
        <v>87</v>
      </c>
      <c r="D3" t="s">
        <v>245</v>
      </c>
      <c r="E3" t="s">
        <v>246</v>
      </c>
      <c r="F3" t="s">
        <v>247</v>
      </c>
      <c r="G3" t="s">
        <v>248</v>
      </c>
      <c r="H3" t="s">
        <v>249</v>
      </c>
      <c r="I3" t="s">
        <v>250</v>
      </c>
      <c r="J3" t="s">
        <v>251</v>
      </c>
      <c r="K3" t="s">
        <v>252</v>
      </c>
      <c r="L3" t="s">
        <v>253</v>
      </c>
    </row>
    <row r="4" spans="1:12" x14ac:dyDescent="0.25">
      <c r="A4" t="s">
        <v>254</v>
      </c>
      <c r="D4" t="s">
        <v>255</v>
      </c>
      <c r="E4" t="s">
        <v>256</v>
      </c>
      <c r="F4" t="s">
        <v>257</v>
      </c>
      <c r="G4" t="s">
        <v>258</v>
      </c>
      <c r="H4" t="s">
        <v>259</v>
      </c>
      <c r="I4" t="s">
        <v>260</v>
      </c>
      <c r="J4" t="s">
        <v>261</v>
      </c>
      <c r="K4" t="s">
        <v>262</v>
      </c>
    </row>
    <row r="5" spans="1:12" x14ac:dyDescent="0.25">
      <c r="A5" t="s">
        <v>263</v>
      </c>
      <c r="B5" t="s">
        <v>264</v>
      </c>
      <c r="D5" t="s">
        <v>265</v>
      </c>
      <c r="E5" t="s">
        <v>266</v>
      </c>
      <c r="F5" t="s">
        <v>267</v>
      </c>
      <c r="G5" t="s">
        <v>268</v>
      </c>
      <c r="H5" t="s">
        <v>269</v>
      </c>
      <c r="J5" t="s">
        <v>270</v>
      </c>
    </row>
    <row r="6" spans="1:12" x14ac:dyDescent="0.25">
      <c r="B6" t="s">
        <v>271</v>
      </c>
      <c r="D6" t="s">
        <v>272</v>
      </c>
      <c r="E6" t="s">
        <v>273</v>
      </c>
      <c r="F6" t="s">
        <v>274</v>
      </c>
      <c r="G6" t="s">
        <v>275</v>
      </c>
      <c r="J6" t="s">
        <v>276</v>
      </c>
    </row>
    <row r="7" spans="1:12" x14ac:dyDescent="0.25">
      <c r="B7" t="s">
        <v>277</v>
      </c>
      <c r="D7" t="s">
        <v>278</v>
      </c>
      <c r="E7" t="s">
        <v>279</v>
      </c>
      <c r="F7" t="s">
        <v>280</v>
      </c>
      <c r="G7" t="s">
        <v>281</v>
      </c>
      <c r="J7" t="s">
        <v>282</v>
      </c>
    </row>
    <row r="8" spans="1:12" x14ac:dyDescent="0.25">
      <c r="D8" t="s">
        <v>283</v>
      </c>
      <c r="E8" t="s">
        <v>284</v>
      </c>
      <c r="F8" t="s">
        <v>285</v>
      </c>
      <c r="G8" t="s">
        <v>286</v>
      </c>
    </row>
    <row r="9" spans="1:12" x14ac:dyDescent="0.25">
      <c r="D9" t="s">
        <v>287</v>
      </c>
      <c r="G9" t="s">
        <v>288</v>
      </c>
    </row>
    <row r="10" spans="1:12" x14ac:dyDescent="0.25">
      <c r="D10" t="s">
        <v>289</v>
      </c>
      <c r="G10" t="s">
        <v>290</v>
      </c>
    </row>
    <row r="11" spans="1:12" x14ac:dyDescent="0.25">
      <c r="D11" t="s">
        <v>291</v>
      </c>
      <c r="G11" t="s">
        <v>292</v>
      </c>
    </row>
    <row r="12" spans="1:12" x14ac:dyDescent="0.25">
      <c r="D12" t="s">
        <v>293</v>
      </c>
      <c r="G12" t="s">
        <v>294</v>
      </c>
    </row>
    <row r="13" spans="1:12" x14ac:dyDescent="0.25">
      <c r="D13" t="s">
        <v>295</v>
      </c>
      <c r="G13" t="s">
        <v>296</v>
      </c>
    </row>
    <row r="14" spans="1:12" x14ac:dyDescent="0.25">
      <c r="D14" t="s">
        <v>297</v>
      </c>
      <c r="G14" t="s">
        <v>298</v>
      </c>
    </row>
    <row r="15" spans="1:12" x14ac:dyDescent="0.25">
      <c r="D15" t="s">
        <v>299</v>
      </c>
      <c r="G15" t="s">
        <v>300</v>
      </c>
    </row>
    <row r="16" spans="1:12" x14ac:dyDescent="0.25">
      <c r="D16" t="s">
        <v>301</v>
      </c>
      <c r="G16" t="s">
        <v>302</v>
      </c>
    </row>
    <row r="17" spans="4:7" x14ac:dyDescent="0.25">
      <c r="D17" t="s">
        <v>303</v>
      </c>
      <c r="G17" t="s">
        <v>304</v>
      </c>
    </row>
    <row r="18" spans="4:7" x14ac:dyDescent="0.25">
      <c r="D18" t="s">
        <v>305</v>
      </c>
      <c r="G18" t="s">
        <v>306</v>
      </c>
    </row>
    <row r="19" spans="4:7" x14ac:dyDescent="0.25">
      <c r="D19" t="s">
        <v>307</v>
      </c>
      <c r="G19" t="s">
        <v>308</v>
      </c>
    </row>
    <row r="20" spans="4:7" x14ac:dyDescent="0.25">
      <c r="G20" t="s">
        <v>309</v>
      </c>
    </row>
    <row r="21" spans="4:7" x14ac:dyDescent="0.25">
      <c r="G21" t="s">
        <v>310</v>
      </c>
    </row>
    <row r="22" spans="4:7" x14ac:dyDescent="0.25">
      <c r="G22" t="s">
        <v>311</v>
      </c>
    </row>
    <row r="23" spans="4:7" x14ac:dyDescent="0.25">
      <c r="G23" t="s">
        <v>312</v>
      </c>
    </row>
    <row r="24" spans="4:7" x14ac:dyDescent="0.25">
      <c r="G24" t="s">
        <v>313</v>
      </c>
    </row>
    <row r="25" spans="4:7" x14ac:dyDescent="0.25">
      <c r="G25" t="s">
        <v>314</v>
      </c>
    </row>
    <row r="26" spans="4:7" x14ac:dyDescent="0.25">
      <c r="G26" t="s">
        <v>315</v>
      </c>
    </row>
    <row r="27" spans="4:7" x14ac:dyDescent="0.25">
      <c r="G27" t="s">
        <v>316</v>
      </c>
    </row>
    <row r="28" spans="4:7" x14ac:dyDescent="0.25">
      <c r="G28" t="s">
        <v>317</v>
      </c>
    </row>
    <row r="29" spans="4:7" x14ac:dyDescent="0.25">
      <c r="G29" t="s">
        <v>318</v>
      </c>
    </row>
    <row r="30" spans="4:7" x14ac:dyDescent="0.25">
      <c r="G30" t="s">
        <v>319</v>
      </c>
    </row>
    <row r="31" spans="4:7" x14ac:dyDescent="0.25">
      <c r="G31" t="s">
        <v>320</v>
      </c>
    </row>
    <row r="32" spans="4:7" x14ac:dyDescent="0.25">
      <c r="G32" t="s">
        <v>321</v>
      </c>
    </row>
    <row r="33" spans="7:7" x14ac:dyDescent="0.25">
      <c r="G33" t="s">
        <v>322</v>
      </c>
    </row>
    <row r="34" spans="7:7" x14ac:dyDescent="0.25">
      <c r="G34" t="s">
        <v>323</v>
      </c>
    </row>
    <row r="35" spans="7:7" x14ac:dyDescent="0.25">
      <c r="G35" t="s">
        <v>324</v>
      </c>
    </row>
    <row r="36" spans="7:7" x14ac:dyDescent="0.25">
      <c r="G36" t="s">
        <v>325</v>
      </c>
    </row>
    <row r="37" spans="7:7" x14ac:dyDescent="0.25">
      <c r="G37" t="s">
        <v>326</v>
      </c>
    </row>
    <row r="38" spans="7:7" x14ac:dyDescent="0.25">
      <c r="G38" t="s">
        <v>327</v>
      </c>
    </row>
    <row r="39" spans="7:7" x14ac:dyDescent="0.25">
      <c r="G39" t="s">
        <v>328</v>
      </c>
    </row>
    <row r="40" spans="7:7" x14ac:dyDescent="0.25">
      <c r="G40" t="s">
        <v>329</v>
      </c>
    </row>
    <row r="41" spans="7:7" x14ac:dyDescent="0.25">
      <c r="G41" t="s">
        <v>330</v>
      </c>
    </row>
    <row r="42" spans="7:7" x14ac:dyDescent="0.25">
      <c r="G42" t="s">
        <v>331</v>
      </c>
    </row>
    <row r="43" spans="7:7" x14ac:dyDescent="0.25">
      <c r="G43" t="s">
        <v>332</v>
      </c>
    </row>
    <row r="44" spans="7:7" x14ac:dyDescent="0.25">
      <c r="G44" t="s">
        <v>333</v>
      </c>
    </row>
    <row r="45" spans="7:7" x14ac:dyDescent="0.25">
      <c r="G45" t="s">
        <v>334</v>
      </c>
    </row>
    <row r="46" spans="7:7" x14ac:dyDescent="0.25">
      <c r="G46" t="s">
        <v>335</v>
      </c>
    </row>
    <row r="47" spans="7:7" x14ac:dyDescent="0.25">
      <c r="G47" t="s">
        <v>336</v>
      </c>
    </row>
    <row r="48" spans="7:7" x14ac:dyDescent="0.25">
      <c r="G48" t="s">
        <v>337</v>
      </c>
    </row>
    <row r="49" spans="7:7" x14ac:dyDescent="0.25">
      <c r="G49" t="s">
        <v>338</v>
      </c>
    </row>
    <row r="50" spans="7:7" x14ac:dyDescent="0.25">
      <c r="G50" t="s">
        <v>339</v>
      </c>
    </row>
    <row r="51" spans="7:7" x14ac:dyDescent="0.25">
      <c r="G51" t="s">
        <v>340</v>
      </c>
    </row>
    <row r="52" spans="7:7" x14ac:dyDescent="0.25">
      <c r="G52" t="s">
        <v>341</v>
      </c>
    </row>
    <row r="53" spans="7:7" x14ac:dyDescent="0.25">
      <c r="G53" t="s">
        <v>342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2024-03-27T10:32:20Z</dcterms:modified>
  <cp:category/>
  <cp:contentStatus/>
</cp:coreProperties>
</file>